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2.nis.local\HomefolderR\darinka.sarac\Desktop\Održavanje Cisco servera u FKZ03 klasteru\"/>
    </mc:Choice>
  </mc:AlternateContent>
  <bookViews>
    <workbookView xWindow="-30" yWindow="255" windowWidth="16275" windowHeight="9090"/>
  </bookViews>
  <sheets>
    <sheet name="Образац понуде" sheetId="1" r:id="rId1"/>
    <sheet name=" Потрошни материјал " sheetId="2" r:id="rId2"/>
  </sheets>
  <definedNames>
    <definedName name="_xlnm._FilterDatabase" localSheetId="1" hidden="1">' Потрошни материјал '!$B$2:$H$154</definedName>
    <definedName name="kurs">' Потрошни материјал '!#REF!</definedName>
    <definedName name="list">'Образац понуде'!$A$43:$A$44</definedName>
    <definedName name="lista">#REF!</definedName>
    <definedName name="_xlnm.Print_Area" localSheetId="0">'Образац понуде'!$A$1:$F$40</definedName>
    <definedName name="_xlnm.Print_Titles" localSheetId="1">' Потрошни материјал '!$2:$2</definedName>
  </definedNames>
  <calcPr calcId="162913"/>
</workbook>
</file>

<file path=xl/calcChain.xml><?xml version="1.0" encoding="utf-8"?>
<calcChain xmlns="http://schemas.openxmlformats.org/spreadsheetml/2006/main">
  <c r="E11" i="1" l="1"/>
  <c r="E10" i="1"/>
  <c r="F9" i="1"/>
  <c r="I155" i="2" l="1"/>
  <c r="I156" i="2" s="1"/>
  <c r="B4" i="2"/>
  <c r="B5" i="2" s="1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  <c r="B143" i="2" s="1"/>
  <c r="B144" i="2" s="1"/>
  <c r="B145" i="2" s="1"/>
  <c r="B146" i="2" s="1"/>
  <c r="B147" i="2" s="1"/>
  <c r="B148" i="2" s="1"/>
  <c r="B149" i="2" s="1"/>
  <c r="B150" i="2" s="1"/>
  <c r="B151" i="2" s="1"/>
  <c r="B152" i="2" s="1"/>
  <c r="B153" i="2" s="1"/>
  <c r="B154" i="2" s="1"/>
</calcChain>
</file>

<file path=xl/sharedStrings.xml><?xml version="1.0" encoding="utf-8"?>
<sst xmlns="http://schemas.openxmlformats.org/spreadsheetml/2006/main" count="788" uniqueCount="492">
  <si>
    <t>НАЗИВ И СЕДИШТЕ ПОНУЂАЧА</t>
  </si>
  <si>
    <t>ПОПУЊАВА ДОБАВЉАЧ</t>
  </si>
  <si>
    <t>Назив - опис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</si>
  <si>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</si>
  <si>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ДА</t>
  </si>
  <si>
    <t>Потпис:</t>
  </si>
  <si>
    <t>Датум:</t>
  </si>
  <si>
    <t>Печат понуђача:</t>
  </si>
  <si>
    <t>НЕ
*образложити→</t>
  </si>
  <si>
    <t>изабрати од понуђеног</t>
  </si>
  <si>
    <t>Јединица мере</t>
  </si>
  <si>
    <t>Редни број</t>
  </si>
  <si>
    <t>Рок реализације услуге (у календарским данима):</t>
  </si>
  <si>
    <t>Рок за почетак реализације услуге:</t>
  </si>
  <si>
    <t>БРОЈ ПОНУДЕ</t>
  </si>
  <si>
    <t>ДАТУМ ПОНУДЕ</t>
  </si>
  <si>
    <t>БРОЈ ТЕЛЕФОНА КОНТАКТ ОСОБЕ:</t>
  </si>
  <si>
    <t>ИМЕ И ПРЕЗИМЕ КОНТАКТ ОСОБЕ:</t>
  </si>
  <si>
    <t>АДРЕСА ЕЛЕКТРОНСКЕ ПОШТЕ (e-mail) КОНТАКТ ОСОБЕ:</t>
  </si>
  <si>
    <t>ПИБ:</t>
  </si>
  <si>
    <t>МАТИЧНИ БРОЈ:</t>
  </si>
  <si>
    <t>РОК ВАЖНОСТИ ПОНУДЕ:
(Минимум 120 календарских дана од крајњег рока за доставу понуда)</t>
  </si>
  <si>
    <t>ИМЕ И ПРЕЗИМЕ И ПОЗИЦИЈА ОДГОВОРНОГ ЛИЦА (ПОТПИСНИКА УГОВОРА):</t>
  </si>
  <si>
    <t>Овим путем потврђујемо да смо сагласни да реализацију услуге започнемо од датума пријема Писма о намерама:</t>
  </si>
  <si>
    <t>Гарантни рок (минимално __ године):</t>
  </si>
  <si>
    <t>Јединична цена без ПДВ-а (у РСД/ЕУР/УСД)</t>
  </si>
  <si>
    <t>Укупно цена без ПДВ-а (у РСД/ЕУР/УСД)</t>
  </si>
  <si>
    <t xml:space="preserve">УКУПНА ЦЕНА СА ПДВ-а (у РСД/ЕУР/УСД): </t>
  </si>
  <si>
    <t>#</t>
  </si>
  <si>
    <t>Instalacioni materijal</t>
  </si>
  <si>
    <t>Jed. mere</t>
  </si>
  <si>
    <t>Proizvođač  (navedeni ili drugi renomirani proizvođač sa istim karakteristikama</t>
  </si>
  <si>
    <t>Opis</t>
  </si>
  <si>
    <t>Rack 45U 80x100 nesastavljen sa perforacijom zadnjih vrata, sa bravicom i ključem</t>
  </si>
  <si>
    <t>kom</t>
  </si>
  <si>
    <t>Schrack</t>
  </si>
  <si>
    <t>DS458010-A
DSRT4581--
DV900333-- X 2 KOM
DBK24800--</t>
  </si>
  <si>
    <t>19" samostojeći orman 45HU, 2105/800/1000 (VxŠxD) 
19" Vrata za DS orman, 45HU, sirine 800mm, perforirana
Polucilindar EK333 sa jednim ključem 
Panel sa četkom za krovni ulaz kablova, za DS/DSZ/DSS, 2HU</t>
  </si>
  <si>
    <t>Rack 45U 80x80 nesastavljen sa perforacijom zadnjih vrata, sa bravicom i ključem</t>
  </si>
  <si>
    <t>DS458080-A
DSRT4581--
DV900333-- X 2 KOM
DBK24800--</t>
  </si>
  <si>
    <t>19" samostojeći orman 45HU, 2105/800/800 (VxŠxD)   
19" Vrata za DS orman, 45HU, sirine 800mm, perforirana
Polucilindar EK333 sa jednim ključem 
Panel sa četkom za krovni ulaz kablova, za DS/DSZ/DSS, 2HU</t>
  </si>
  <si>
    <t>Rack 42U 80x100 nesastavljen sa perforacijom zadnjih vrata, sa bravicom i ključem</t>
  </si>
  <si>
    <t>DS428010-A
DSRT4281--
DV900333-- X 2 KOM
DBK24800--</t>
  </si>
  <si>
    <t>19" samostojeći orman 42HU, 1970/800/1000 (VxŠxD)   
19" Vrata za DS orman, 42HU, širine 800mm, perforirana      
Polucilindar EK333 sa jednim ključem 
Panel sa četkom za krovni ulaz kablova, za DS/DSZ/DSS, 2HU</t>
  </si>
  <si>
    <t>Rack 42U 80x80 nesastavljen sa perforacijom zadnjih vrata, sa bravicom i ključem</t>
  </si>
  <si>
    <t>DS428080-A
DSRT4281--
DV900333-- X 2 KOM
DBK24800--</t>
  </si>
  <si>
    <t>19" samostojeći orman 42HU, 1970/800/800 (VxŠxD)
19" Vrata za DS orman, 42HU, širine 800mm, perforirana      
Polucilindar EK333 sa jednim ključem 
Panel sa četkom za krovni ulaz kablova, za DS/DSZ/DSS, 2HU</t>
  </si>
  <si>
    <t>Rack 42U 60x60 nesastavljen sa perforacijom zadnjih vrata, sa bravicom i ključem</t>
  </si>
  <si>
    <t>Sionnet</t>
  </si>
  <si>
    <t>RM7-42-60/60-X 
RM7-CO-42/60
RM7-TB-60/60
RM7-DO-42/60-GVWV x 2kom
RM7-SP-42/60
RM7-HVE-60/60</t>
  </si>
  <si>
    <t>iSEVEN Flex nesastavljen rek visine 42U, širine  600mm, dubine 600mm 
4 columns, 2 para of 19" vertikalnih šina
plafonski i podni deo, 4 držača vertikalnih šina
prednja staklena i zadnja perforirana vrata
2 bočna panela
2 držača vertikalnih šina</t>
  </si>
  <si>
    <t>Rack 33U 60x80 nesastavljen sa perforacijom zadnjih vrata, sa bravicom i ključem</t>
  </si>
  <si>
    <t>RI7-33-60/80-GVWVA-203-H</t>
  </si>
  <si>
    <t xml:space="preserve">Rek 33U dim.1588x600x800mm (vxšxd) sa prednjim staklenim i zadnjim perforiranim vratima </t>
  </si>
  <si>
    <t>Rack 21U 60x60 nesastavljen sa perforacijom zadnjih vrata, sa bravicom i ključem</t>
  </si>
  <si>
    <t>DS226060-A
DSRT2261--
DV900333-- X 2 KOM
DBK24800--</t>
  </si>
  <si>
    <t>19" samostojeći orman 22HU, 1080/600/600 (VxŠxD)
19" Vrata za DS orman, 22HU, širine 600mm, perforirana
Polucilindar EK333 sa jednim ključem 
Panel sa četkom za krovni ulaz kablova, za DS/DSZ/DSS, 2HU</t>
  </si>
  <si>
    <t>Rack 21U 60x80 nesastavljen sa perforacijom zadnjih vrata, sa bravicom i ključem</t>
  </si>
  <si>
    <t>DS226080-A
DSRT2261--
DV900333-- X 2 KOM
DBK24800--</t>
  </si>
  <si>
    <t>19" samostojeći orman 22HU, 1080/600/800 (VxŠxD)
19" Vrata za DS orman, 22HU, širine 600mm, perforirana
Polucilindar EK333 sa jednim ključem 
Panel sa četkom za krovni ulaz kablova, za DS/DSZ/DSS, 2HU</t>
  </si>
  <si>
    <t>Rack 21U 80x80 nesastavljen sa perforacijom zadnjih vrata, sa bravicom i ključem</t>
  </si>
  <si>
    <t>DS228080-A
DSRT2281--
DV900333-- X 2 KOM
DBK24800--</t>
  </si>
  <si>
    <t>19" samostojeći orman 22HU, 1080/800/800 (VxŠxD)  
19" Vrata za DS orman, 22HU, širine 800mm, perforirana 
Polucilindar EK333 sa jednim ključem 
Panel sa četkom za krovni ulaz kablova, za DS/DSZ/DSS, 2HU</t>
  </si>
  <si>
    <t>Rack 15U 60x60 nesastavljen sa perforacijom zadnjih vrata, sa bravicom i ključem</t>
  </si>
  <si>
    <t>RI7-15-60/60-GVPVA-203-H</t>
  </si>
  <si>
    <t xml:space="preserve">19" Samostojeći rek  15U, širine  600mm, dubine 600mm </t>
  </si>
  <si>
    <t>Rack 15U 60x60 nazidni sastavljen sa skidanjem bočnih stranica, sa bravicom i ključem</t>
  </si>
  <si>
    <t>DW156060--</t>
  </si>
  <si>
    <t>19" Nazidni orman,MONO,dem.boč.str. 15HU 770/600/595(VxŠxD)</t>
  </si>
  <si>
    <t>Rack 15U 60x40 nazidni sastavljen sa skidanjem bočnih stranica, sa bravicom i ključem</t>
  </si>
  <si>
    <t>DW156040--</t>
  </si>
  <si>
    <t>19" Nazidni orman,monoblock, 15HU, 770/600/395(VxŠxD)</t>
  </si>
  <si>
    <t>Rack 9U 60x60 nazidni sastavljen sa skidanjem bočnih stranica, sa bravicom i ključem</t>
  </si>
  <si>
    <t>DW096060--</t>
  </si>
  <si>
    <t>19" Nazidni orman,MONO,dem.boč.str. 9HU 500/600/595(VxŠxD)</t>
  </si>
  <si>
    <t>Rack 9U 60x40 nazidni sastavljen sa skidanjem bočnih stranica, sa bravicom i ključem</t>
  </si>
  <si>
    <t>DW096040--</t>
  </si>
  <si>
    <t>19" Nazidni orman,monoblock, 9HU, 500/600/395(VxŠxD)</t>
  </si>
  <si>
    <t>Rack SOHO nazidni 4U+2U 550x530x155 sa ventilacionim otvorima</t>
  </si>
  <si>
    <t>DV610006-A</t>
  </si>
  <si>
    <t xml:space="preserve">10" SOHO - Nazidni orman 6HU, 337/310/260 (VxŠxD)   </t>
  </si>
  <si>
    <t>Ranžirni panel kablova 1U black</t>
  </si>
  <si>
    <t>DBK14805--</t>
  </si>
  <si>
    <t>19" Panel za ranž. kablova,5 većih PVC prstenova 80x40mm,1HU</t>
  </si>
  <si>
    <t>Ranžirni panel kablova 2U black</t>
  </si>
  <si>
    <t>Conteg</t>
  </si>
  <si>
    <t>DP-VP-P3-H</t>
  </si>
  <si>
    <t>19" wire management panel 2U - front only, plastic hooks 80 x 60 mm</t>
  </si>
  <si>
    <t>Vertikalni HD ranžir kablova sa metalnim poklopcem 42U</t>
  </si>
  <si>
    <t>HDWM-VMR-42-12/10F</t>
  </si>
  <si>
    <t>Vertical Manager (Rack) with three section removeable cover, 41 fingers, front only, (HxWxD) 42Ux100x112mm, 10 velcro ties</t>
  </si>
  <si>
    <t>Vertikalne zadnje šine za nazidni rack 15U</t>
  </si>
  <si>
    <t>DP-LV-N-15</t>
  </si>
  <si>
    <t>19" extrusions 15U - for wallbox RON/ROD/RUN/RUD L-type, 1 pair</t>
  </si>
  <si>
    <t>Vertikalne zadnje šine za nazidni rack 9U</t>
  </si>
  <si>
    <t>DWPROF09-- X 2 KOM</t>
  </si>
  <si>
    <t>19 vertikalni nosači za seriju RUN RON ROD RUD 1par</t>
  </si>
  <si>
    <t>Šuko panel 19" sa 6  utičnica i prednaponskom zaštitom</t>
  </si>
  <si>
    <t>DP-RP-06-SCHUSP</t>
  </si>
  <si>
    <t>19"razvodni panel 6 šuko utičnica prenaponska zaš. prekidač</t>
  </si>
  <si>
    <t>Šuko panel 19" sa 8  utičnica bez prednaponske uzaštite</t>
  </si>
  <si>
    <t>IU070109--</t>
  </si>
  <si>
    <t xml:space="preserve">19" Noseća šina za 9HU DW orman </t>
  </si>
  <si>
    <t>Šuko panel vertikalni sa 20 utičnica bez prednaponske zaštite</t>
  </si>
  <si>
    <t>DP-RP-20-SCHUV</t>
  </si>
  <si>
    <t>Vertical mounting 20-way socket panel - type SCHUKO</t>
  </si>
  <si>
    <t>Adapter za montažu vertikalnog šuko panela u rek</t>
  </si>
  <si>
    <t>DP-RP-VM-02</t>
  </si>
  <si>
    <t>Brackets for mounting of vertical power distribution unit DP-RP-20-xx</t>
  </si>
  <si>
    <t>Polica za orman 1HU dubine 650mm</t>
  </si>
  <si>
    <t>DFS14865-C</t>
  </si>
  <si>
    <t xml:space="preserve">19" Napojni panel-8xSCHUKO, PVC, 1.25HU     </t>
  </si>
  <si>
    <t>Polica za orman 2HU dubine 350mm</t>
  </si>
  <si>
    <t>DP-PT-350-H</t>
  </si>
  <si>
    <t>19" shelf, depth 350 mm with  2 supporting brackets - Fixed, height 1U; packaged by 2 pcs, price per 1 pc</t>
  </si>
  <si>
    <t>Ventilatorska jedinica za hlađenje sa 3 ventilatora</t>
  </si>
  <si>
    <t>DLT44803-A</t>
  </si>
  <si>
    <t>19" Fiksna polica dubine 650mm, 1HU, 80kg max, perforirana</t>
  </si>
  <si>
    <t>Ventilatorska jedinica za hlađenje sa 6 ventilatora</t>
  </si>
  <si>
    <t>DP-VEN-06-H</t>
  </si>
  <si>
    <t>19“ ventilation unit, 6 fans, with thermostat</t>
  </si>
  <si>
    <t>Panel za instalaciju ventilatora u rack - 3 ventilatora</t>
  </si>
  <si>
    <t>DP-VER-031</t>
  </si>
  <si>
    <t>frame for installation of DP-VEN-02,3 in top or bottom frame of  free standing cabinets depth 1000mm</t>
  </si>
  <si>
    <t>Panel za instalaciju ventilatora u rack - 6 ventilatora</t>
  </si>
  <si>
    <t>DP-VER-061</t>
  </si>
  <si>
    <t>frame for installation of DP-VEN-04,6 in top or bottom frame of  free standing cabinets depth 1000mm</t>
  </si>
  <si>
    <t>Set za montažu opreme u rek M5 x 100 kom.</t>
  </si>
  <si>
    <t>DSSRA050-- X 2 KOM</t>
  </si>
  <si>
    <t>19" Krovni ventilatorski panel: 3 ventilatora i termostat</t>
  </si>
  <si>
    <t>Instalacioni kabl UTP CAT6 LS0H</t>
  </si>
  <si>
    <t>m</t>
  </si>
  <si>
    <t>Belden</t>
  </si>
  <si>
    <t>NUZ6C04BU-KE</t>
  </si>
  <si>
    <t>Kabl Cat6 U/UTP, NetKey, 305m/pak, LSZH,Moq=305m Panduit</t>
  </si>
  <si>
    <t>Instalacioni kabl U/FTP CAT6 LS0H</t>
  </si>
  <si>
    <t>Panduit</t>
  </si>
  <si>
    <t>PFL6004DG-KD</t>
  </si>
  <si>
    <t>Kabl Cat6 F/UTP, PanNet, 500m/pak, LSZH,Moq=500m</t>
  </si>
  <si>
    <t>Instalacioni kabl F/FTP CAT6A LS0H</t>
  </si>
  <si>
    <t>HSEKP423HA</t>
  </si>
  <si>
    <t>19" Set za fiksiranje opreme M6 (vijak+kavez matica), 50 kom</t>
  </si>
  <si>
    <t>Instalacioni kabl S/FTP CAT7 LS0H</t>
  </si>
  <si>
    <t>1885ENH.03500</t>
  </si>
  <si>
    <t>S/FTP cat7 4x2x23awg LSNH,ISO/IEC 11801 EN50173 1000 Mhz</t>
  </si>
  <si>
    <t>UTP patch cord CAT6 1m</t>
  </si>
  <si>
    <t>H6ULG01K0G</t>
  </si>
  <si>
    <t>Kabl inst. Cat.6a F/FTP - 500 Mhz, 4x2xAWG-23, LS0H-3, plavi</t>
  </si>
  <si>
    <t>UTP patch cord CAT6 2m</t>
  </si>
  <si>
    <t>H6ULG02K0G</t>
  </si>
  <si>
    <t>Patch kabl RJ45, Cat.6, U/UTP, PVC, sivi, 1m</t>
  </si>
  <si>
    <t>UTP patch cord CAT6 3m</t>
  </si>
  <si>
    <t>H6ULG03K0G</t>
  </si>
  <si>
    <t>Patch kabl RJ45, Cat.6, U/UTP, PVC, sivi, 2m</t>
  </si>
  <si>
    <t>UTP patch cord CAT6 5m</t>
  </si>
  <si>
    <t>H6ULG05K0G</t>
  </si>
  <si>
    <t>Patch kabl RJ45, Cat.6, U/UTP, PVC, sivi, 3m</t>
  </si>
  <si>
    <t>UTP patch cord CAT6 10m</t>
  </si>
  <si>
    <t>UPC4115413010</t>
  </si>
  <si>
    <t>Patch cord Cat6 U/UTP, 10m, LSZH,sivi</t>
  </si>
  <si>
    <t>FTP patch cord CAT6 1m</t>
  </si>
  <si>
    <t>H6GLG01K0G</t>
  </si>
  <si>
    <t xml:space="preserve">Patch kabl RJ45, Cat.6, S/FTP, PVC, sivi, 1m </t>
  </si>
  <si>
    <t>FTP patch cord CAT6 2m</t>
  </si>
  <si>
    <t>H6GLG02K0G</t>
  </si>
  <si>
    <t xml:space="preserve">Patch kabl RJ45, Cat.6, S/FTP, PVC, sivi, 2m </t>
  </si>
  <si>
    <t>FTP patch cord CAT6 3m</t>
  </si>
  <si>
    <t>H6GLG03K0G</t>
  </si>
  <si>
    <t xml:space="preserve">Patch kabl RJ45, Cat.6, S/FTP, PVC, sivi, 3m </t>
  </si>
  <si>
    <t>FTP patch cord CAT6 5m</t>
  </si>
  <si>
    <t>H6GLG05K0G</t>
  </si>
  <si>
    <t xml:space="preserve">Patch kabl RJ45, Cat.6, S/FTP, PVC, sivi, 5m </t>
  </si>
  <si>
    <t>FTP patch cord CAT6 10m</t>
  </si>
  <si>
    <t>UPC4216413010</t>
  </si>
  <si>
    <t>Patch cord Cat6 F/UTP, 10m, LSZH,sivi</t>
  </si>
  <si>
    <t>FTP patch cord CAT6A 1m</t>
  </si>
  <si>
    <t>UPC5316413001</t>
  </si>
  <si>
    <t>Patch cord Cat6a S/FTP, 1m, LSZH,sivi</t>
  </si>
  <si>
    <t>FTP patch cord CAT6A 2m</t>
  </si>
  <si>
    <t>UPC5316413002</t>
  </si>
  <si>
    <t>Patch cord Cat6a S/FTP, 2m, LSZH,sivi</t>
  </si>
  <si>
    <t>FTP patch cord CAT6A 3m</t>
  </si>
  <si>
    <t>UPC5316413003</t>
  </si>
  <si>
    <t>Patch cord Cat6a S/FTP, 3m, LSZH,sivi</t>
  </si>
  <si>
    <t>FTP patch cord CAT6A 5m</t>
  </si>
  <si>
    <t>UPC5316413005</t>
  </si>
  <si>
    <t>Patch cord Cat6a S/FTP, 5m, LSZH,sivi</t>
  </si>
  <si>
    <t>FTP patch cord CAT6A 10m</t>
  </si>
  <si>
    <t>UPC5316413010</t>
  </si>
  <si>
    <t>Patch cord Cat6a S/FTP, 10m, LSZH,sivi</t>
  </si>
  <si>
    <t>Mini-com TX-6 PLUS RJ45 Module CAT6</t>
  </si>
  <si>
    <t>CJ688TGAW</t>
  </si>
  <si>
    <t>Mini-Com® UTP RJ45 Modul CAT6, TG Style, beli</t>
  </si>
  <si>
    <t>Mini-com TX-6 PLUS Shielded RJ45 Module CAT6</t>
  </si>
  <si>
    <t>CJS688TGY</t>
  </si>
  <si>
    <t>Mini-Com® Oklopljeni STP RJ45 Modul CAT6, TG Style</t>
  </si>
  <si>
    <t>Mini-com TX-6 10GIG Shielded RJ45 Module CAT6A</t>
  </si>
  <si>
    <t>CJS6X88TGY</t>
  </si>
  <si>
    <t>Mini-Com® Oklopljeni STP RJ45 Module Cat6A,10Gb/s,TG Style</t>
  </si>
  <si>
    <t>Nazidna utičnica 1RJ45,prazna</t>
  </si>
  <si>
    <t>CBX1AW-A</t>
  </si>
  <si>
    <t>Nazidna utičnica 1xRJ45, PanNet, prazna, bela</t>
  </si>
  <si>
    <t>Nazidna utičnica 2RJ45, prazna</t>
  </si>
  <si>
    <t>CBXQ2AW-A</t>
  </si>
  <si>
    <t xml:space="preserve">Nazidna utičnica 2xRJ45, PanNet, nizak profil, prazna, bela </t>
  </si>
  <si>
    <t>Nazidna utičnica 4Rj45, prazna</t>
  </si>
  <si>
    <t>CBXQ4AW-A</t>
  </si>
  <si>
    <t xml:space="preserve">Nazidna utičnica 4xRJ45, PanNet, nizak profil, prazna, bela </t>
  </si>
  <si>
    <t>Nazidna utičnica 6RJ45, prazna</t>
  </si>
  <si>
    <t>CBXQ6AW-A</t>
  </si>
  <si>
    <t xml:space="preserve">Nazidna utičnica 6xRJ45, PanNet, nizak profil, prazna, bela </t>
  </si>
  <si>
    <t>Patch panel modularni 19" 24 port, prazan</t>
  </si>
  <si>
    <t>Netiks</t>
  </si>
  <si>
    <t>UKP-24-1U</t>
  </si>
  <si>
    <t>Patch panel modularni 19"/1U sa 24 slota za UTP module (UKP-24-1U) bez modula</t>
  </si>
  <si>
    <t>Patch panel modularni 19" 48 port, prazan</t>
  </si>
  <si>
    <t>CP48BLY</t>
  </si>
  <si>
    <t>Mini-Com® 2U Patch panel 48-port prazan, metalni, crni</t>
  </si>
  <si>
    <t>Patch panel modularni - zakošeni 19" 48 port, prazan</t>
  </si>
  <si>
    <t>CPA48BLY</t>
  </si>
  <si>
    <t>Mini-Com® 2U Ugaoni Patch panel 48-port, prazan,metalni,crni</t>
  </si>
  <si>
    <t>Fiber optički kabl 8 vlakna G50/125 Multimode, dielektrik, indoor/outdoor, Central Loose Tube, FRNC, 100N</t>
  </si>
  <si>
    <t>GF050UNI08LU-ECA</t>
  </si>
  <si>
    <t>SLT FO kabal 8XOM2 Indoor/Outdoor 50/125 LSHF/LSZH-Eca</t>
  </si>
  <si>
    <t>Fiber optički kabl 12 vlakna G50/125 Multimode, dielektrik, indoor/outdoor, Central Loose Tube, FRNC, 100N</t>
  </si>
  <si>
    <t>Draka</t>
  </si>
  <si>
    <t>U-DQ(ZN)BH 12G50</t>
  </si>
  <si>
    <t>Fiber kabl 12 vlakana 50/125 multimode indoor/outdoor Leoni GigaLine®, LSHF-FR IEC 60332-3-24 negoriv, radna temp. -25~+70°C, 2500N, U-DQ(ZN)BH 12G50</t>
  </si>
  <si>
    <t>Fiber optički kabl 12 vlakna G50/125 Multimode OM3, dielektrik, indoor/outdoor, Central Loose Tube, FRNC, 100N</t>
  </si>
  <si>
    <t>GFOM3UNI12LU-ECA</t>
  </si>
  <si>
    <t>SLT FO kabal 12XOM3 Indoor/Outdoor 50/125 LSHF/LSZH-Eca</t>
  </si>
  <si>
    <t>Fiber optički kabl 24 vlakna G50/125 Multimode OM3, dielektrik, indoor/outdoor, Central Loose Tube, FRNC, 100N</t>
  </si>
  <si>
    <t>GFOM3UNI24LU-ECA</t>
  </si>
  <si>
    <t>SLT FO kabal 24XOM3 Indoor/Outdoor 50/125 LSHF/LSZH-Eca</t>
  </si>
  <si>
    <t>Fiber optički kabl 8 vlakana E9/125, Singlemode (G652.D), dielektrik, indoor/outdoor, Central Loose Tube, FRNC, 100N</t>
  </si>
  <si>
    <t>U-DQ(ZN)BH 8E9</t>
  </si>
  <si>
    <t>Fiber kabl 8 vlakana 9/125 singlemode indoor/outdoor Draka FireBur®, halogen free CPR Eca negorivost, UV otporan, zaštita od glodara, ESMF G.652.D i G.657.A1, BendBright prečnik savijanja ≤ 60mm, 2000N</t>
  </si>
  <si>
    <t>Fiber optički kabl 12 vlakana E9/125, Singlemode (G652.D), dielektrik, indoor/outdoor, Central Loose Tube, FRNC, 100N</t>
  </si>
  <si>
    <t>U-DQ(ZN)BH 12E9</t>
  </si>
  <si>
    <t>Fiber kabl 12 vlakana 9/125 singlemode indoor/outdoor Draka FireBur®, halogen free CPR Eca negorivost, UV otporan, zaštita od glodara, ESMF G.652.D i G.657.A1, BendBright prečnik savijanja ≤ 60mm, 2000N</t>
  </si>
  <si>
    <t>Patch cord SC/SC Duplex, 50/125µ, 2m</t>
  </si>
  <si>
    <t>Optronics</t>
  </si>
  <si>
    <t>P2AT2L2EDD-0000-M2</t>
  </si>
  <si>
    <r>
      <t xml:space="preserve">Patch cord duplex MM OM2 50/125 SC-SC, 2m, LSZH,3mm </t>
    </r>
    <r>
      <rPr>
        <sz val="11"/>
        <rFont val="Calibri"/>
        <family val="2"/>
        <charset val="238"/>
        <scheme val="minor"/>
      </rPr>
      <t>AFL Hyperscale(bivši Optronics)</t>
    </r>
  </si>
  <si>
    <t>Patch cord SC/SC Duplex, 50/125µ, 5m</t>
  </si>
  <si>
    <t>P2AT2L2EDD-0000-M5</t>
  </si>
  <si>
    <r>
      <t xml:space="preserve">Patch cord duplex MM OM2 50/125 SC-SC, 5m, LSZH,3mm </t>
    </r>
    <r>
      <rPr>
        <sz val="11"/>
        <rFont val="Calibri"/>
        <family val="2"/>
        <charset val="238"/>
        <scheme val="minor"/>
      </rPr>
      <t>AFL Hyperscale(bivši Optronics)</t>
    </r>
  </si>
  <si>
    <t>Patch cord SC/SC Duplex, 50/125µ, 10m</t>
  </si>
  <si>
    <t>P2AT2L2EDD-0000-M10</t>
  </si>
  <si>
    <t>Patch cord duplex MM OM2 50/125 SC-SC, 10m, LSZH,3mm AFL Hyperscale(bivši Optronics)</t>
  </si>
  <si>
    <t>Patch cord SC/SC Duplex, 50/125µ, 25m</t>
  </si>
  <si>
    <t>P2AT2L2EDD-0000-M25</t>
  </si>
  <si>
    <t>Patch cord duplex MM OM2 50/125 SC-SC, 25m, LSZH,3mm AFL Hyperscale(bivši Optronics)</t>
  </si>
  <si>
    <t>Patch cord LC/SC Duplex, 50/125µ, 2m</t>
  </si>
  <si>
    <t>P2AQ2L2EAD-0000-M2</t>
  </si>
  <si>
    <t>Patch cord duplex MM OM2 50/125 LC-SC, 2m, LSZH,2mm AFL Hyperscale(bivši Optronics)</t>
  </si>
  <si>
    <t>Patch cord LC/SC Duplex, 50/125µ, 5m</t>
  </si>
  <si>
    <t>P2AQ2L2EAD-0000-M5</t>
  </si>
  <si>
    <t>Patch cord duplex MM OM2 50/125 LC-SC, 5m, LSZH,2mm AFL Hyperscale(bivši Optronics)</t>
  </si>
  <si>
    <t>Patch cord LC/SC Duplex, 50/125µ, 10m</t>
  </si>
  <si>
    <t>P2AQ2L2EAD-0000-M10</t>
  </si>
  <si>
    <t>Patch cord duplex MM OM2 50/125 LC-SC, 10m, LSZH,2mm AFL Hyperscale(bivši Optronics)</t>
  </si>
  <si>
    <t>Patch cord LC/SC Duplex, 50/125µ, 25m</t>
  </si>
  <si>
    <t>P2AQ2L2EAD-0000-M25</t>
  </si>
  <si>
    <t>Patch cord duplex MM OM2 50/125 LC-SC, 25m, LSZH,2mm AFL Hyperscale(bivši Optronics)</t>
  </si>
  <si>
    <t>Patch cord LC/LC Duplex, 50/125µ, 2m</t>
  </si>
  <si>
    <t>P2AQ2L2EAA-0000-M2</t>
  </si>
  <si>
    <t>Patch cord duplex MM OM2 50/125 LC-LC, 2m, LSZH,2mm AFL Hyperscale(bivši Optronics)</t>
  </si>
  <si>
    <t>Patch cord LC/LC Duplex, 50/125µ, 5m</t>
  </si>
  <si>
    <t>P2AQ2L2EAA-0000-M5</t>
  </si>
  <si>
    <t>Patch cord duplex MM OM2 50/125 LC-LC, 5m, LSZH,2mm AFL Hyperscale(bivši Optronics)</t>
  </si>
  <si>
    <t>Patch cord LC/LC Duplex, 50/125µ, 10m</t>
  </si>
  <si>
    <t>P2AQ2L2EAA-0000-M10</t>
  </si>
  <si>
    <t>Patch cord duplex MM OM2 50/125 LC-LC, 10m, LSZH,2mm AFL Hyperscale(bivši Optronics)</t>
  </si>
  <si>
    <t>Patch cord LC/LC Duplex, 50/125µ, 25m</t>
  </si>
  <si>
    <t>P2AQ2L2EAA-0000-M25</t>
  </si>
  <si>
    <t>Patch cord duplex MM OM2 50/125 LC-LC, 25m, LSZH,2mm AFL Hyperscale(bivši Optronics)</t>
  </si>
  <si>
    <t>Patch cord LC/SC Duplex, 50/125µ OM3, 2m</t>
  </si>
  <si>
    <t>P3AQ2LCEAD-0000-M2</t>
  </si>
  <si>
    <t>Patch cord duplex MM OM3 50/125 LC-SC, 2m, LSZH,2mm AFL Hyperscale(bivši Optronics)</t>
  </si>
  <si>
    <t>Patch cord LC/SC Duplex, 50/125µ OM3, 5m</t>
  </si>
  <si>
    <t>P3AQ2LCEAD-0000-M5</t>
  </si>
  <si>
    <t>Patch cord duplex MM OM3 50/125 LC-SC, 5m, LSZH,2mm AFL Hyperscale(bivši Optronics)</t>
  </si>
  <si>
    <t>Patch cord LC/LC Duplex, 50/125µ OM3, 2m</t>
  </si>
  <si>
    <t>P3AQ2LCEAA-0000-M2</t>
  </si>
  <si>
    <t>Patch cord duplex MM OM3 50/125 LC-LC, 2m, LSZH,2mm AFL Hyperscale(bivši Optronics)</t>
  </si>
  <si>
    <t>Patch cord LC/LC Duplex, 50/125µ OM3, 5m</t>
  </si>
  <si>
    <t>P3AQ2LCEAA-0000-M5</t>
  </si>
  <si>
    <t>Patch cord duplex MM OM3 50/125 LC-LC, 5m, LSZH,2mm AFL Hyperscale(bivši Optronics)</t>
  </si>
  <si>
    <t>Patch cord LC/LC Duplex, 50/125µ OM3, 10m</t>
  </si>
  <si>
    <t>P3AQ2LCEAA-0000-M10</t>
  </si>
  <si>
    <t>Patch cord duplex MM OM3 50/125 LC-LC, 10m, LSZH,2mm AFL Hyperscale(bivši Optronics)</t>
  </si>
  <si>
    <t>Patch cord LC/LC Duplex, 50/125µ OM3, 25m</t>
  </si>
  <si>
    <t>P3AQ2LCEAA-0000-M25</t>
  </si>
  <si>
    <t>Patch cord duplex MM OM3 50/125 LC-LC, 25m, LSZH,2mm AFL Hyperscale(bivši Optronics)</t>
  </si>
  <si>
    <t>Patch cord SC/SC Duplex 9/125µ, 2m</t>
  </si>
  <si>
    <t>P9AT2L9EDD-0000-M2</t>
  </si>
  <si>
    <t>Patch cord duplex SM OS2 9/125 SC-SC, 2m, LSZH,G.652D,3mm AFL Hyperscale(bivši Optronics)</t>
  </si>
  <si>
    <t>Patch cord SC/SC Duplex 9/125µ, 5m</t>
  </si>
  <si>
    <t>P9AT2L9EDD-0000-M5</t>
  </si>
  <si>
    <t>Patch cord duplex SM OS2 9/125 SC-SC, 5m, LSZH,G.652D,3mm AFL Hyperscale(bivši Optronics)</t>
  </si>
  <si>
    <t>Patch cord SC/SC Duplex 9/125µ, 10m</t>
  </si>
  <si>
    <t>P9AT2L9EDD-0000-M10</t>
  </si>
  <si>
    <t>Patch cord duplex SM OS2 9/125 SC-SC, 10m, LSZH,G.652D,3mm AFL Hyperscale(bivši Optronics)</t>
  </si>
  <si>
    <t>Patch cord SC/SC Duplex 9/125µ, 25m</t>
  </si>
  <si>
    <t>P9AT2L9EDD-0000-M25</t>
  </si>
  <si>
    <t>Patch cord duplex SM OS2 9/125 SC-SC, 25m, LSZH,G.652D,3mm AFL Hyperscale(bivši Optronics)</t>
  </si>
  <si>
    <t>Patch cord LC/SC Duplex 9/125µ, 2m</t>
  </si>
  <si>
    <t>P9AQ2L9EAD-0000-M2</t>
  </si>
  <si>
    <t>Patch cord duplex SM OS2 9/125 LC-SC, 2m,LSZH,G.652D,2mm AFL Hyperscale(bivši Optronics)</t>
  </si>
  <si>
    <t>Patch cord LC/SC Duplex 9/125µ, 5m</t>
  </si>
  <si>
    <t>P9AQ2L9EAD-0000-M5</t>
  </si>
  <si>
    <t>Patch cord duplex SM OS2 9/125 LC-SC, 5m,LSZH,G.652D,2mm AFL Hyperscale(bivši Optronics)</t>
  </si>
  <si>
    <t>Patch cord LC/SC Duplex 9/125µ, 10m</t>
  </si>
  <si>
    <t>P9AQ2L9EAD-0000-M10</t>
  </si>
  <si>
    <t>Patch cord duplex SM OS2 9/125 LC-SC, 10m,LSZH,G.652D,2mm AFL Hyperscale(bivši Optronics)</t>
  </si>
  <si>
    <t>Patch cord LC/SC Duplex 9/125µ, 25m</t>
  </si>
  <si>
    <t>P9AQ2L9EAD-0000-M25</t>
  </si>
  <si>
    <t>Patch cord duplex SM OS2 9/125 LC-SC, 25m,LSZH,G.652D,2mm AFL Hyperscale(bivši Optronics)</t>
  </si>
  <si>
    <t>Patch cord LC/LC Duplex, 9/125µ, 2m</t>
  </si>
  <si>
    <t>P9AQ2L9EAA-0000-M2</t>
  </si>
  <si>
    <t>Patch cord duplex SM OS2 9/125 LC-LC, 2m,LSZH,G.652D,2mm AFL Hyperscale(bivši Optronics)</t>
  </si>
  <si>
    <t>Patch cord LC/LC Duplex, 9/125µ, 5m</t>
  </si>
  <si>
    <t>P9AQ2L9EAA-0000-M5</t>
  </si>
  <si>
    <t>Patch cord duplex SM OS2 9/125 LC-LC, 5m,LSZH,G.652D,2mm AFL Hyperscale(bivši Optronics)</t>
  </si>
  <si>
    <t>Patch cord LC/LC Duplex, 9/125µ, 10m</t>
  </si>
  <si>
    <t>P9AQ2L9EAA-0000-M10</t>
  </si>
  <si>
    <t>Patch cord duplex SM OS2 9/125 LC-LC, 10m,LSZH,G.652D,2mm AFL Hyperscale(bivši Optronics)</t>
  </si>
  <si>
    <t>Patch cord LC/LC Duplex, 9/125µ, 25m</t>
  </si>
  <si>
    <t>P9AQ2L9EAA-0000-M25</t>
  </si>
  <si>
    <t>Patch cord duplex SM OS2 9/125 LC-LC, 25m,LSZH,G.652D,2mm AFL Hyperscale(bivši Optronics)</t>
  </si>
  <si>
    <t>All metal shielded modular Patch panel 24 port, prazan</t>
  </si>
  <si>
    <t>CP24BLY</t>
  </si>
  <si>
    <t>Mini-Com® 1U Patch panel 24-port prazan, metalni, crni</t>
  </si>
  <si>
    <t>1U Rackmount fiber optička kutija (24-port patch panel)</t>
  </si>
  <si>
    <t>FMT1</t>
  </si>
  <si>
    <t>FO kutija prazna, Opticom, 1U (24-port panel), crna</t>
  </si>
  <si>
    <t>Min-Com SC Duplex multimode/singlemode adapter</t>
  </si>
  <si>
    <t>Telegartner</t>
  </si>
  <si>
    <t>J08081A0002</t>
  </si>
  <si>
    <t>Telegärtner T-SC/SC duplex adapter multimode / singlemode (P/NJ08081A0002)</t>
  </si>
  <si>
    <t>Min-Com LC Duplex multimode/singlemode adapter</t>
  </si>
  <si>
    <t>nema PN</t>
  </si>
  <si>
    <t>LC/LC singlemode/multimode fiber duplex adapter (2 x LC SM/MM), dimenzija za simplex fiber optički patch panel</t>
  </si>
  <si>
    <t>Komplet za splajsovanje do 24 fuzionih splajsova</t>
  </si>
  <si>
    <t>FOSMF</t>
  </si>
  <si>
    <t>Splajs kaseta za do 24 vlakna, za FCEU/FRMEU kutije</t>
  </si>
  <si>
    <t>Fusion Splice protection Sleeve 60mm</t>
  </si>
  <si>
    <t>FIBRE FAB</t>
  </si>
  <si>
    <t>FXSBXXXXXX-02ZZ</t>
  </si>
  <si>
    <t>Splice Protector FO vlakna dužine 60mm, presek 2.5mm AFL Hyperscale(bivši Optronics)</t>
  </si>
  <si>
    <t>Pigtail SC-connector 50/125µ, 2m</t>
  </si>
  <si>
    <t>SC/UPC pigtail multimode 50/125 mikrona dužine 2m, UPC (Ultra Physical Contact), fabrički napravljen i testiran</t>
  </si>
  <si>
    <t>Pigtail SC-connector 9/125µ, 2m</t>
  </si>
  <si>
    <t>SC/UPC pigtail SINGLEMODE 9/125 mikrona dužine 2m, UPC (Ultra Physical Contact), fabrički napravljen i testiran</t>
  </si>
  <si>
    <t>Pigtail SC-connector 50/125µ OM3, 2m</t>
  </si>
  <si>
    <t>P3AC1LAEDX-0000-M2</t>
  </si>
  <si>
    <t>Pigtail MM OM3 50/125 SC, 2m,LSZH AFL Hyperscale(bivši Optronics)</t>
  </si>
  <si>
    <t>Pigtail LC-connector 50/125µ OM3, 2m</t>
  </si>
  <si>
    <t>P3AC1LAEAX-0000-M2</t>
  </si>
  <si>
    <t>Pigtail MM OM3 50/125 LC, 2m,LSZH AFL Hyperscale(bivši Optronics)</t>
  </si>
  <si>
    <t>Pigtail LC-connector 9/125µ, 2m</t>
  </si>
  <si>
    <t>P9AC1L6EAX-0000-M2</t>
  </si>
  <si>
    <t>Pigtail SM OS2 9/125 LC, 2m,LSZH,G.652D AFL Hyperscale(bivši Optronics)</t>
  </si>
  <si>
    <t>Kanal PVC 16x16 mm</t>
  </si>
  <si>
    <t>Dietzel-Univolt</t>
  </si>
  <si>
    <t>MIK 1616</t>
  </si>
  <si>
    <t>Kanal PVC dimenzija 16x16mm dužine 2m</t>
  </si>
  <si>
    <t>Kanal PVC 16x25 mm</t>
  </si>
  <si>
    <t>MIK 1625</t>
  </si>
  <si>
    <t>Kanal PVC dimenzija 16x25mm dužine 2m</t>
  </si>
  <si>
    <t>Kanal PVC 16x25 mm samolepljiva</t>
  </si>
  <si>
    <t>MIKA1625</t>
  </si>
  <si>
    <t>Samolepljiva PVC kanalica dimenzija 16x25mm dužine 2m</t>
  </si>
  <si>
    <t>Kanal PVC 16x40 mm</t>
  </si>
  <si>
    <t>MIK 1640</t>
  </si>
  <si>
    <t>Kanal PVC dimenzija 16x40mm dužine 2m</t>
  </si>
  <si>
    <t>Kanal PVC 16x40 mm samolepljiva</t>
  </si>
  <si>
    <t>MIKA1640</t>
  </si>
  <si>
    <t>Samolepljiva PVC kanalica dimenzija 16x40mm dužine 2m</t>
  </si>
  <si>
    <t>Kanal PVC 25x40 mm</t>
  </si>
  <si>
    <t>MIK 2540</t>
  </si>
  <si>
    <t>Kanal PVC dimenzija 25x40mm dužine 2m</t>
  </si>
  <si>
    <t>Kanal PVC 40x40 mm</t>
  </si>
  <si>
    <t>MIK 4040</t>
  </si>
  <si>
    <t>Kanal PVC dimenzija 40x40mm dužine 2m</t>
  </si>
  <si>
    <t>Kanal PVC 40x60 mm</t>
  </si>
  <si>
    <t>MIK 4060</t>
  </si>
  <si>
    <t>Kanal PVC dimenzija 40x60mm dužine 2m</t>
  </si>
  <si>
    <t>Kanal PVC 50x100 mm</t>
  </si>
  <si>
    <t>MAK50100</t>
  </si>
  <si>
    <t>Kanal  PVC dimenzija 50x100mm</t>
  </si>
  <si>
    <t>Parapetni kanal T70 103x45 mm</t>
  </si>
  <si>
    <t xml:space="preserve">Kanal  PVC dimenzija 50x100mm   </t>
  </si>
  <si>
    <t>Poklopac za parapetni kanal  103x45 mm</t>
  </si>
  <si>
    <t xml:space="preserve">Kanal  PVC dimenzija 50x100mm  </t>
  </si>
  <si>
    <t xml:space="preserve">Završetak kanala </t>
  </si>
  <si>
    <t>ME50100</t>
  </si>
  <si>
    <t xml:space="preserve">Završetak kanala 50/100 </t>
  </si>
  <si>
    <t xml:space="preserve">Unutrašnji ugao kanala </t>
  </si>
  <si>
    <t>MIE50100</t>
  </si>
  <si>
    <t xml:space="preserve">Unutrašnji ugao kanala 50/100 </t>
  </si>
  <si>
    <t xml:space="preserve">Spoljašnji ugao kanala </t>
  </si>
  <si>
    <t>MAE50100</t>
  </si>
  <si>
    <t xml:space="preserve">Spoljašnji ugao kanala 50/100  </t>
  </si>
  <si>
    <t xml:space="preserve">L ugao kanala </t>
  </si>
  <si>
    <t>MFW50100</t>
  </si>
  <si>
    <t>L ugao kanala 50/100</t>
  </si>
  <si>
    <t xml:space="preserve">T račva kanala </t>
  </si>
  <si>
    <t>MFT50100</t>
  </si>
  <si>
    <t xml:space="preserve">T-nastavak kanala 50/100 </t>
  </si>
  <si>
    <t xml:space="preserve">Jednostuki ram za montažu 45x45 u kanal </t>
  </si>
  <si>
    <t>MIFS 100</t>
  </si>
  <si>
    <t>Okvir sa 1 slot za šuko uticnicu 45x45</t>
  </si>
  <si>
    <t xml:space="preserve">Dvostruki ram za montažu 45x45 u kanal </t>
  </si>
  <si>
    <t>MIFT 100</t>
  </si>
  <si>
    <t>Okvir sa 2 slota za šuko uticnicu 45x45</t>
  </si>
  <si>
    <t>Nosač modula 2x Mini-Com zakošeni</t>
  </si>
  <si>
    <t>CHS2AW-X</t>
  </si>
  <si>
    <t>Kosi nosač modula sa 2 slota</t>
  </si>
  <si>
    <t>Adapter za nosač modula na 45x45</t>
  </si>
  <si>
    <t>CBFAW</t>
  </si>
  <si>
    <t>French Adapter, 45x45mm za nosače modula sa 2 slota (CHS2AW</t>
  </si>
  <si>
    <t>Regal PNK 100 sa elementima za montažu na zid/plafon</t>
  </si>
  <si>
    <t>Unimont</t>
  </si>
  <si>
    <t>P00102 Unimont</t>
  </si>
  <si>
    <t>Regal PNK 300 sa elementima za montažu na zid/plafon</t>
  </si>
  <si>
    <t>P00105 Unimont</t>
  </si>
  <si>
    <t>Rebrasto fleksibilno crevo FX 25</t>
  </si>
  <si>
    <t>FX25</t>
  </si>
  <si>
    <t>Samogasivo rebrasto crevo fi 25/19,10, 320N,1 pak.=50m</t>
  </si>
  <si>
    <t>Rebrasto fleksibilno crevo FX 32</t>
  </si>
  <si>
    <t>FX32</t>
  </si>
  <si>
    <t>Samogasivo rebrasto crevo fi 32/26,30, 320N, 1 pak.=25m</t>
  </si>
  <si>
    <t>Rebrasto fleksibilno crevo FX 50</t>
  </si>
  <si>
    <t>FX50</t>
  </si>
  <si>
    <t>Samogasivo rebrasto crevo fi 50/43,50, 320N, 1 pak.=25m</t>
  </si>
  <si>
    <t>Cev PEHD za optički kabl Ø32</t>
  </si>
  <si>
    <t>Akvapan</t>
  </si>
  <si>
    <t>CEV PE fi 32 mm</t>
  </si>
  <si>
    <t>Cev PEHD za optički kabl Ø40</t>
  </si>
  <si>
    <t>CEV PE fi 40 mm</t>
  </si>
  <si>
    <t>Cev PEHD za optički kabl Ø50</t>
  </si>
  <si>
    <t>CEV PE fi 50 mm</t>
  </si>
  <si>
    <t>Cev PVC za zaštitu kablova Ø110</t>
  </si>
  <si>
    <t>CEV PE fi 110 mm</t>
  </si>
  <si>
    <t>Media Converter 100TX to 100FX (SC Multimode)</t>
  </si>
  <si>
    <t>Allied Telesis</t>
  </si>
  <si>
    <t>AT-MC102XL-60</t>
  </si>
  <si>
    <t xml:space="preserve">100TX (RJ-45) to 100FX (SC) Fast Ethernet media converter </t>
  </si>
  <si>
    <t>Media Converter 100TX to 100FX (SC Singlemode)</t>
  </si>
  <si>
    <t>AT-MMC200LX/SC-960</t>
  </si>
  <si>
    <t>TAA (Federal), 10/100TX to 100LX/SC (20km) Single-Mode Mini Media &amp; Rate Converter</t>
  </si>
  <si>
    <t>Media Converter 1000TX to 1000FX (SC Multimode)</t>
  </si>
  <si>
    <t>AT-MMC2000/SC-960</t>
  </si>
  <si>
    <t>TAA (Federal) 10/100/1000T to 1000SX/SC MM Media &amp; Rate Converter, Multi-region PSU</t>
  </si>
  <si>
    <t>Media Converter 1000TX to 1000FX (SC Singlemode)</t>
  </si>
  <si>
    <t>AT-MMC2000/SP-960</t>
  </si>
  <si>
    <t>TAA (Federal) 10/100/1000T to 100/1000X/SFP Media &amp; Rate Converter, Multi-region PSU</t>
  </si>
  <si>
    <t>Media Converter 1000FX (SC multimode) to 1000FX (SC singlemode)</t>
  </si>
  <si>
    <t>AT-SPSX</t>
  </si>
  <si>
    <t xml:space="preserve">SFP Pluggable Optical Module, 1000SX, 220m/550m, Multi mode, Dual fiber [Tx=850,Rx=850], LC conn. (0 to 70°C)  </t>
  </si>
  <si>
    <t>spojnica za PEHD cev Ø40</t>
  </si>
  <si>
    <t>PP SPOJKA fi 40</t>
  </si>
  <si>
    <t>Ručni iskop i zatrpavanje rova u zemlji III kategorije</t>
  </si>
  <si>
    <t>Pesak i šljunak za drenažu u rovu</t>
  </si>
  <si>
    <t>ručni iskop u betonskom trotoaru i vraćanje u prvobitno stanje</t>
  </si>
  <si>
    <t>ručni iskop u asfaltnom kolovozu i vraćanje u prvobitno stanje</t>
  </si>
  <si>
    <t>Polaganje PEDH cevi u iskop rova, sa završnim nasipanjem peska i zemlje sa nabijanjem</t>
  </si>
  <si>
    <t>Mašinsko podbušivanje puta za prolazak cevi</t>
  </si>
  <si>
    <t>Razbijanje i bušenje betonskih poršina za ulazak kabla u objekte sa vraćanjem u prvobitno stanje</t>
  </si>
  <si>
    <t>m2</t>
  </si>
  <si>
    <t xml:space="preserve">betonski stub (8m) sa opremom za vođenje kabla </t>
  </si>
  <si>
    <t>korpa za rad na visini</t>
  </si>
  <si>
    <t>дан</t>
  </si>
  <si>
    <t>samonosivi optički kabl</t>
  </si>
  <si>
    <t>Ukupno / bez PDV</t>
  </si>
  <si>
    <t>Ukupno / sa PDV</t>
  </si>
  <si>
    <t>Procenjene količine</t>
  </si>
  <si>
    <t>Jedinična cena (u valuti - RSD, EUR, USD)</t>
  </si>
  <si>
    <t>Part number</t>
  </si>
  <si>
    <t>I - ПРЕДМЕР МАТЕРИЈАЛА И РАДОВА / СПЕЦИФИКАЦИЈА УСЛУГА - Пословни центри Београд и Нови Сад</t>
  </si>
  <si>
    <t>Услови плаћања :</t>
  </si>
  <si>
    <t>Сагласни смо са нацртима Уговорних докумената који су саставни део тендерске документације (ДА / НЕ):
Уколико је одговор НЕ, обавезно доставити ревидиран драфт Уговора са обележеним изменама.</t>
  </si>
  <si>
    <t>Могућност електронског потписивања уговора (ДА-навести сертификат/НЕ):
(сертификати који се могу валидирати у систему НИСа - Сертификат Поште Србије, МУП-а, Привредне Коморе Србије, Halcom-a, eSmart-a)</t>
  </si>
  <si>
    <t>Банкарска гаранција/ меница у износу од 10% од укупне уговорене вредности уговора са ПДВ-ом:</t>
  </si>
  <si>
    <t>Одржавање серверске опреме</t>
  </si>
  <si>
    <t xml:space="preserve">УКУПНА ЦЕНА БЕЗ ПДВ-а (у РСД/ЕУР/УСД) : </t>
  </si>
  <si>
    <t>Услуга/месец</t>
  </si>
  <si>
    <t>Kоличина</t>
  </si>
  <si>
    <t>Услуга одржавања Cisco хардверске опреме
 која се налази у склопу FKZ03 кластера</t>
  </si>
  <si>
    <t>ОБРАЗАЦ ПОНУДЕ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</si>
</sst>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4" formatCode="_-* #,##0.00_-;\-* #,##0.00_-;_-* &quot;-&quot;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  <charset val="204"/>
    </font>
    <font>
      <b/>
      <u/>
      <sz val="11"/>
      <color theme="1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5" fillId="0" borderId="0"/>
    <xf numFmtId="0" fontId="6" fillId="0" borderId="0"/>
    <xf numFmtId="41" fontId="13" fillId="0" borderId="0" applyFont="0" applyFill="0" applyBorder="0" applyAlignment="0" applyProtection="0"/>
    <xf numFmtId="0" fontId="1" fillId="0" borderId="0"/>
  </cellStyleXfs>
  <cellXfs count="131">
    <xf numFmtId="0" fontId="0" fillId="0" borderId="0" xfId="0"/>
    <xf numFmtId="0" fontId="0" fillId="0" borderId="0" xfId="0" applyProtection="1"/>
    <xf numFmtId="0" fontId="0" fillId="2" borderId="0" xfId="0" applyFill="1" applyProtection="1"/>
    <xf numFmtId="0" fontId="4" fillId="3" borderId="0" xfId="0" applyFont="1" applyFill="1" applyAlignment="1" applyProtection="1">
      <protection locked="0"/>
    </xf>
    <xf numFmtId="14" fontId="4" fillId="3" borderId="0" xfId="0" applyNumberFormat="1" applyFont="1" applyFill="1" applyAlignment="1" applyProtection="1">
      <alignment vertical="center"/>
      <protection locked="0"/>
    </xf>
    <xf numFmtId="0" fontId="4" fillId="3" borderId="0" xfId="0" applyFont="1" applyFill="1" applyBorder="1" applyAlignment="1" applyProtection="1">
      <alignment vertical="center"/>
      <protection locked="0"/>
    </xf>
    <xf numFmtId="0" fontId="7" fillId="3" borderId="0" xfId="0" applyFont="1" applyFill="1" applyBorder="1" applyAlignment="1" applyProtection="1">
      <alignment vertical="center"/>
      <protection locked="0"/>
    </xf>
    <xf numFmtId="0" fontId="0" fillId="2" borderId="0" xfId="0" applyFill="1" applyBorder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10" fillId="2" borderId="0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</xf>
    <xf numFmtId="0" fontId="4" fillId="4" borderId="2" xfId="4" applyFont="1" applyFill="1" applyBorder="1" applyAlignment="1">
      <alignment horizontal="center" vertical="center"/>
    </xf>
    <xf numFmtId="0" fontId="4" fillId="4" borderId="2" xfId="4" applyFont="1" applyFill="1" applyBorder="1" applyAlignment="1">
      <alignment horizontal="left" vertical="center"/>
    </xf>
    <xf numFmtId="0" fontId="4" fillId="4" borderId="2" xfId="4" applyFont="1" applyFill="1" applyBorder="1" applyAlignment="1">
      <alignment horizontal="center" vertical="center" wrapText="1"/>
    </xf>
    <xf numFmtId="0" fontId="4" fillId="4" borderId="2" xfId="4" applyFont="1" applyFill="1" applyBorder="1" applyAlignment="1">
      <alignment vertical="center"/>
    </xf>
    <xf numFmtId="0" fontId="1" fillId="3" borderId="0" xfId="4" applyFill="1"/>
    <xf numFmtId="0" fontId="1" fillId="3" borderId="2" xfId="4" applyFill="1" applyBorder="1" applyAlignment="1">
      <alignment horizontal="center" vertical="center"/>
    </xf>
    <xf numFmtId="0" fontId="1" fillId="0" borderId="2" xfId="4" applyFill="1" applyBorder="1" applyAlignment="1">
      <alignment horizontal="left" vertical="center"/>
    </xf>
    <xf numFmtId="4" fontId="1" fillId="3" borderId="2" xfId="4" applyNumberFormat="1" applyFill="1" applyBorder="1" applyAlignment="1">
      <alignment horizontal="center" vertical="center"/>
    </xf>
    <xf numFmtId="4" fontId="1" fillId="0" borderId="5" xfId="4" applyNumberFormat="1" applyFill="1" applyBorder="1" applyAlignment="1">
      <alignment vertical="center" wrapText="1"/>
    </xf>
    <xf numFmtId="0" fontId="9" fillId="3" borderId="2" xfId="4" applyFont="1" applyFill="1" applyBorder="1" applyAlignment="1">
      <alignment vertical="center" wrapText="1"/>
    </xf>
    <xf numFmtId="1" fontId="9" fillId="3" borderId="2" xfId="4" applyNumberFormat="1" applyFont="1" applyFill="1" applyBorder="1" applyAlignment="1">
      <alignment horizontal="center" vertical="center" wrapText="1"/>
    </xf>
    <xf numFmtId="0" fontId="1" fillId="0" borderId="37" xfId="4" applyFill="1" applyBorder="1" applyAlignment="1">
      <alignment vertical="center" wrapText="1"/>
    </xf>
    <xf numFmtId="4" fontId="1" fillId="0" borderId="2" xfId="4" applyNumberFormat="1" applyFill="1" applyBorder="1" applyAlignment="1">
      <alignment vertical="center" wrapText="1"/>
    </xf>
    <xf numFmtId="1" fontId="1" fillId="0" borderId="2" xfId="4" applyNumberFormat="1" applyFill="1" applyBorder="1" applyAlignment="1">
      <alignment horizontal="center" vertical="center" wrapText="1"/>
    </xf>
    <xf numFmtId="4" fontId="1" fillId="0" borderId="2" xfId="4" applyNumberFormat="1" applyFill="1" applyBorder="1" applyAlignment="1">
      <alignment vertical="center"/>
    </xf>
    <xf numFmtId="0" fontId="1" fillId="0" borderId="37" xfId="4" applyFill="1" applyBorder="1" applyAlignment="1">
      <alignment horizontal="left" vertical="center" wrapText="1"/>
    </xf>
    <xf numFmtId="4" fontId="1" fillId="0" borderId="38" xfId="4" applyNumberFormat="1" applyFill="1" applyBorder="1" applyAlignment="1">
      <alignment vertical="center" wrapText="1"/>
    </xf>
    <xf numFmtId="1" fontId="1" fillId="0" borderId="38" xfId="4" applyNumberFormat="1" applyFill="1" applyBorder="1" applyAlignment="1">
      <alignment horizontal="center" vertical="center" wrapText="1"/>
    </xf>
    <xf numFmtId="4" fontId="1" fillId="0" borderId="5" xfId="4" applyNumberFormat="1" applyFill="1" applyBorder="1" applyAlignment="1">
      <alignment vertical="center"/>
    </xf>
    <xf numFmtId="0" fontId="9" fillId="3" borderId="2" xfId="4" applyFont="1" applyFill="1" applyBorder="1" applyAlignment="1">
      <alignment wrapText="1"/>
    </xf>
    <xf numFmtId="1" fontId="9" fillId="3" borderId="2" xfId="4" applyNumberFormat="1" applyFont="1" applyFill="1" applyBorder="1" applyAlignment="1">
      <alignment horizontal="center" wrapText="1"/>
    </xf>
    <xf numFmtId="4" fontId="1" fillId="0" borderId="5" xfId="4" applyNumberFormat="1" applyFill="1" applyBorder="1"/>
    <xf numFmtId="0" fontId="9" fillId="3" borderId="2" xfId="4" applyFont="1" applyFill="1" applyBorder="1"/>
    <xf numFmtId="1" fontId="9" fillId="3" borderId="2" xfId="4" applyNumberFormat="1" applyFont="1" applyFill="1" applyBorder="1" applyAlignment="1">
      <alignment horizontal="center"/>
    </xf>
    <xf numFmtId="0" fontId="1" fillId="3" borderId="2" xfId="4" applyFill="1" applyBorder="1" applyAlignment="1">
      <alignment horizontal="center"/>
    </xf>
    <xf numFmtId="0" fontId="1" fillId="3" borderId="2" xfId="4" applyFill="1" applyBorder="1" applyAlignment="1">
      <alignment horizontal="left" vertical="center"/>
    </xf>
    <xf numFmtId="4" fontId="1" fillId="0" borderId="2" xfId="4" applyNumberFormat="1" applyFill="1" applyBorder="1" applyAlignment="1">
      <alignment wrapText="1"/>
    </xf>
    <xf numFmtId="1" fontId="1" fillId="0" borderId="2" xfId="4" applyNumberFormat="1" applyFill="1" applyBorder="1" applyAlignment="1">
      <alignment horizontal="center" wrapText="1"/>
    </xf>
    <xf numFmtId="4" fontId="9" fillId="0" borderId="2" xfId="4" applyNumberFormat="1" applyFont="1" applyFill="1" applyBorder="1"/>
    <xf numFmtId="1" fontId="9" fillId="0" borderId="2" xfId="4" applyNumberFormat="1" applyFont="1" applyFill="1" applyBorder="1" applyAlignment="1">
      <alignment horizontal="center"/>
    </xf>
    <xf numFmtId="4" fontId="1" fillId="0" borderId="2" xfId="4" applyNumberFormat="1" applyFill="1" applyBorder="1"/>
    <xf numFmtId="1" fontId="1" fillId="0" borderId="2" xfId="4" applyNumberFormat="1" applyFill="1" applyBorder="1" applyAlignment="1">
      <alignment horizontal="center"/>
    </xf>
    <xf numFmtId="0" fontId="1" fillId="0" borderId="0" xfId="4" applyFill="1" applyAlignment="1">
      <alignment wrapText="1"/>
    </xf>
    <xf numFmtId="4" fontId="9" fillId="0" borderId="2" xfId="4" applyNumberFormat="1" applyFont="1" applyFill="1" applyBorder="1" applyAlignment="1">
      <alignment wrapText="1"/>
    </xf>
    <xf numFmtId="4" fontId="1" fillId="0" borderId="2" xfId="4" applyNumberFormat="1" applyFill="1" applyBorder="1" applyAlignment="1">
      <alignment horizontal="left" vertical="center"/>
    </xf>
    <xf numFmtId="0" fontId="1" fillId="0" borderId="2" xfId="4" applyFill="1" applyBorder="1" applyAlignment="1">
      <alignment wrapText="1"/>
    </xf>
    <xf numFmtId="4" fontId="1" fillId="0" borderId="11" xfId="4" applyNumberFormat="1" applyFill="1" applyBorder="1" applyAlignment="1">
      <alignment vertical="center"/>
    </xf>
    <xf numFmtId="0" fontId="1" fillId="0" borderId="2" xfId="4" applyFill="1" applyBorder="1" applyAlignment="1">
      <alignment horizontal="center" vertical="center"/>
    </xf>
    <xf numFmtId="4" fontId="1" fillId="0" borderId="2" xfId="4" applyNumberFormat="1" applyFill="1" applyBorder="1" applyAlignment="1">
      <alignment horizontal="center" vertical="center"/>
    </xf>
    <xf numFmtId="0" fontId="1" fillId="0" borderId="2" xfId="4" applyFill="1" applyBorder="1" applyAlignment="1">
      <alignment vertical="center"/>
    </xf>
    <xf numFmtId="1" fontId="1" fillId="0" borderId="2" xfId="4" applyNumberFormat="1" applyFill="1" applyBorder="1" applyAlignment="1">
      <alignment horizontal="center" vertical="center"/>
    </xf>
    <xf numFmtId="0" fontId="1" fillId="0" borderId="0" xfId="4" applyFill="1"/>
    <xf numFmtId="0" fontId="5" fillId="0" borderId="2" xfId="4" applyFont="1" applyBorder="1" applyAlignment="1">
      <alignment horizontal="left" vertical="center" wrapText="1"/>
    </xf>
    <xf numFmtId="1" fontId="5" fillId="0" borderId="2" xfId="4" applyNumberFormat="1" applyFont="1" applyBorder="1" applyAlignment="1">
      <alignment horizontal="center" vertical="center" wrapText="1"/>
    </xf>
    <xf numFmtId="0" fontId="9" fillId="0" borderId="2" xfId="4" applyFont="1" applyFill="1" applyBorder="1" applyAlignment="1">
      <alignment vertical="center"/>
    </xf>
    <xf numFmtId="0" fontId="1" fillId="3" borderId="2" xfId="4" applyFill="1" applyBorder="1" applyAlignment="1">
      <alignment vertical="center"/>
    </xf>
    <xf numFmtId="1" fontId="1" fillId="3" borderId="2" xfId="4" applyNumberFormat="1" applyFill="1" applyBorder="1" applyAlignment="1">
      <alignment horizontal="center" vertical="center"/>
    </xf>
    <xf numFmtId="0" fontId="1" fillId="3" borderId="0" xfId="4" applyFill="1" applyAlignment="1">
      <alignment horizontal="center" vertical="center"/>
    </xf>
    <xf numFmtId="0" fontId="1" fillId="3" borderId="0" xfId="4" applyFill="1" applyAlignment="1">
      <alignment vertical="center"/>
    </xf>
    <xf numFmtId="0" fontId="1" fillId="3" borderId="0" xfId="4" applyFill="1" applyAlignment="1">
      <alignment horizontal="center"/>
    </xf>
    <xf numFmtId="0" fontId="1" fillId="3" borderId="0" xfId="4" applyFill="1" applyAlignment="1">
      <alignment horizontal="left" vertical="center"/>
    </xf>
    <xf numFmtId="164" fontId="4" fillId="2" borderId="2" xfId="3" applyNumberFormat="1" applyFont="1" applyFill="1" applyBorder="1" applyAlignment="1" applyProtection="1">
      <alignment horizontal="center" vertical="center" wrapText="1"/>
      <protection locked="0"/>
    </xf>
    <xf numFmtId="164" fontId="10" fillId="2" borderId="0" xfId="3" applyNumberFormat="1" applyFont="1" applyFill="1" applyBorder="1" applyAlignment="1" applyProtection="1">
      <alignment horizontal="center" vertical="center"/>
    </xf>
    <xf numFmtId="164" fontId="3" fillId="2" borderId="0" xfId="3" applyNumberFormat="1" applyFont="1" applyFill="1" applyBorder="1" applyAlignment="1" applyProtection="1">
      <alignment horizontal="left" vertical="center" wrapText="1"/>
    </xf>
    <xf numFmtId="164" fontId="0" fillId="2" borderId="0" xfId="3" applyNumberFormat="1" applyFont="1" applyFill="1" applyBorder="1" applyAlignment="1" applyProtection="1">
      <alignment horizontal="left" vertical="center" wrapText="1"/>
    </xf>
    <xf numFmtId="164" fontId="0" fillId="2" borderId="0" xfId="3" applyNumberFormat="1" applyFont="1" applyFill="1" applyProtection="1"/>
    <xf numFmtId="164" fontId="0" fillId="0" borderId="0" xfId="3" applyNumberFormat="1" applyFont="1" applyProtection="1"/>
    <xf numFmtId="0" fontId="2" fillId="2" borderId="19" xfId="0" applyFont="1" applyFill="1" applyBorder="1" applyAlignment="1" applyProtection="1">
      <alignment horizontal="left" vertical="center" wrapText="1"/>
    </xf>
    <xf numFmtId="0" fontId="2" fillId="2" borderId="6" xfId="0" applyFont="1" applyFill="1" applyBorder="1" applyAlignment="1" applyProtection="1">
      <alignment horizontal="left" vertical="center" wrapText="1"/>
    </xf>
    <xf numFmtId="0" fontId="2" fillId="2" borderId="20" xfId="0" applyFont="1" applyFill="1" applyBorder="1" applyAlignment="1" applyProtection="1">
      <alignment horizontal="left" vertical="center" wrapText="1"/>
    </xf>
    <xf numFmtId="0" fontId="2" fillId="2" borderId="21" xfId="0" applyFont="1" applyFill="1" applyBorder="1" applyAlignment="1" applyProtection="1">
      <alignment horizontal="left" vertical="center" wrapText="1"/>
    </xf>
    <xf numFmtId="0" fontId="2" fillId="2" borderId="22" xfId="0" applyFont="1" applyFill="1" applyBorder="1" applyAlignment="1" applyProtection="1">
      <alignment horizontal="left" vertical="center" wrapText="1"/>
    </xf>
    <xf numFmtId="0" fontId="2" fillId="2" borderId="23" xfId="0" applyFont="1" applyFill="1" applyBorder="1" applyAlignment="1" applyProtection="1">
      <alignment horizontal="left" vertical="center" wrapText="1"/>
    </xf>
    <xf numFmtId="0" fontId="2" fillId="2" borderId="24" xfId="0" applyFont="1" applyFill="1" applyBorder="1" applyAlignment="1" applyProtection="1">
      <alignment horizontal="left" vertical="center" wrapText="1"/>
    </xf>
    <xf numFmtId="0" fontId="2" fillId="2" borderId="25" xfId="0" applyFont="1" applyFill="1" applyBorder="1" applyAlignment="1" applyProtection="1">
      <alignment horizontal="left" vertical="center" wrapText="1"/>
    </xf>
    <xf numFmtId="0" fontId="2" fillId="2" borderId="26" xfId="0" applyFont="1" applyFill="1" applyBorder="1" applyAlignment="1" applyProtection="1">
      <alignment horizontal="left" vertical="center" wrapText="1"/>
    </xf>
    <xf numFmtId="164" fontId="8" fillId="3" borderId="5" xfId="3" applyNumberFormat="1" applyFont="1" applyFill="1" applyBorder="1" applyAlignment="1" applyProtection="1">
      <alignment horizontal="center" vertical="center"/>
      <protection locked="0"/>
    </xf>
    <xf numFmtId="164" fontId="8" fillId="3" borderId="14" xfId="3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left" vertical="center" wrapText="1"/>
    </xf>
    <xf numFmtId="164" fontId="8" fillId="3" borderId="35" xfId="3" applyNumberFormat="1" applyFont="1" applyFill="1" applyBorder="1" applyAlignment="1" applyProtection="1">
      <alignment horizontal="center" vertical="center"/>
      <protection locked="0"/>
    </xf>
    <xf numFmtId="164" fontId="8" fillId="3" borderId="36" xfId="3" applyNumberFormat="1" applyFont="1" applyFill="1" applyBorder="1" applyAlignment="1" applyProtection="1">
      <alignment horizontal="center" vertical="center"/>
      <protection locked="0"/>
    </xf>
    <xf numFmtId="0" fontId="9" fillId="2" borderId="19" xfId="0" applyFont="1" applyFill="1" applyBorder="1" applyAlignment="1" applyProtection="1">
      <alignment horizontal="left" vertical="center" wrapText="1"/>
    </xf>
    <xf numFmtId="0" fontId="9" fillId="2" borderId="6" xfId="0" applyFont="1" applyFill="1" applyBorder="1" applyAlignment="1" applyProtection="1">
      <alignment horizontal="left" vertical="center" wrapText="1"/>
    </xf>
    <xf numFmtId="0" fontId="9" fillId="2" borderId="20" xfId="0" applyFont="1" applyFill="1" applyBorder="1" applyAlignment="1" applyProtection="1">
      <alignment horizontal="left" vertical="center" wrapText="1"/>
    </xf>
    <xf numFmtId="0" fontId="4" fillId="2" borderId="15" xfId="0" applyFont="1" applyFill="1" applyBorder="1" applyAlignment="1" applyProtection="1">
      <alignment horizontal="center" vertical="center" wrapText="1"/>
    </xf>
    <xf numFmtId="0" fontId="4" fillId="2" borderId="16" xfId="0" applyFont="1" applyFill="1" applyBorder="1" applyAlignment="1" applyProtection="1">
      <alignment horizontal="center" vertical="center" wrapText="1"/>
    </xf>
    <xf numFmtId="164" fontId="11" fillId="0" borderId="17" xfId="3" applyNumberFormat="1" applyFont="1" applyFill="1" applyBorder="1" applyAlignment="1" applyProtection="1">
      <alignment horizontal="center" vertical="center" wrapText="1"/>
      <protection locked="0"/>
    </xf>
    <xf numFmtId="164" fontId="11" fillId="0" borderId="18" xfId="3" applyNumberFormat="1" applyFont="1" applyFill="1" applyBorder="1" applyAlignment="1" applyProtection="1">
      <alignment horizontal="center" vertical="center" wrapText="1"/>
      <protection locked="0"/>
    </xf>
    <xf numFmtId="0" fontId="4" fillId="2" borderId="27" xfId="0" applyFont="1" applyFill="1" applyBorder="1" applyAlignment="1" applyProtection="1">
      <alignment horizontal="center" vertical="center"/>
    </xf>
    <xf numFmtId="0" fontId="4" fillId="2" borderId="28" xfId="0" applyFont="1" applyFill="1" applyBorder="1" applyAlignment="1" applyProtection="1">
      <alignment horizontal="center" vertical="center"/>
    </xf>
    <xf numFmtId="164" fontId="8" fillId="3" borderId="12" xfId="3" applyNumberFormat="1" applyFont="1" applyFill="1" applyBorder="1" applyAlignment="1" applyProtection="1">
      <alignment horizontal="center" vertical="center"/>
      <protection locked="0"/>
    </xf>
    <xf numFmtId="164" fontId="8" fillId="3" borderId="13" xfId="3" applyNumberFormat="1" applyFont="1" applyFill="1" applyBorder="1" applyAlignment="1" applyProtection="1">
      <alignment horizontal="center" vertical="center"/>
      <protection locked="0"/>
    </xf>
    <xf numFmtId="164" fontId="8" fillId="0" borderId="7" xfId="3" applyNumberFormat="1" applyFont="1" applyFill="1" applyBorder="1" applyAlignment="1" applyProtection="1">
      <alignment horizontal="center" vertical="center" wrapText="1"/>
      <protection locked="0"/>
    </xf>
    <xf numFmtId="164" fontId="8" fillId="0" borderId="33" xfId="3" applyNumberFormat="1" applyFont="1" applyFill="1" applyBorder="1" applyAlignment="1" applyProtection="1">
      <alignment horizontal="center" vertical="center" wrapText="1"/>
      <protection locked="0"/>
    </xf>
    <xf numFmtId="0" fontId="4" fillId="2" borderId="29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164" fontId="11" fillId="0" borderId="31" xfId="3" applyNumberFormat="1" applyFont="1" applyFill="1" applyBorder="1" applyAlignment="1" applyProtection="1">
      <alignment horizontal="center" vertical="center" wrapText="1"/>
      <protection locked="0"/>
    </xf>
    <xf numFmtId="164" fontId="11" fillId="0" borderId="32" xfId="3" applyNumberFormat="1" applyFont="1" applyFill="1" applyBorder="1" applyAlignment="1" applyProtection="1">
      <alignment horizontal="center" vertical="center" wrapText="1"/>
      <protection locked="0"/>
    </xf>
    <xf numFmtId="0" fontId="4" fillId="3" borderId="0" xfId="0" applyFont="1" applyFill="1" applyAlignment="1" applyProtection="1">
      <alignment horizontal="left" vertical="center"/>
      <protection locked="0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0" fontId="3" fillId="3" borderId="2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34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3" fillId="3" borderId="6" xfId="0" applyFont="1" applyFill="1" applyBorder="1" applyAlignment="1" applyProtection="1">
      <alignment horizontal="center" vertical="center" wrapText="1"/>
      <protection locked="0"/>
    </xf>
    <xf numFmtId="0" fontId="14" fillId="2" borderId="2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Alignment="1" applyProtection="1">
      <alignment horizontal="center" vertical="center"/>
    </xf>
    <xf numFmtId="2" fontId="12" fillId="2" borderId="0" xfId="0" applyNumberFormat="1" applyFont="1" applyFill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164" fontId="8" fillId="0" borderId="5" xfId="3" applyNumberFormat="1" applyFont="1" applyFill="1" applyBorder="1" applyAlignment="1" applyProtection="1">
      <alignment horizontal="center" vertical="center" wrapText="1"/>
      <protection locked="0"/>
    </xf>
    <xf numFmtId="164" fontId="8" fillId="0" borderId="14" xfId="3" applyNumberFormat="1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164" fontId="8" fillId="0" borderId="12" xfId="3" applyNumberFormat="1" applyFont="1" applyFill="1" applyBorder="1" applyAlignment="1" applyProtection="1">
      <alignment horizontal="center" vertical="center" wrapText="1"/>
      <protection locked="0"/>
    </xf>
    <xf numFmtId="164" fontId="8" fillId="0" borderId="13" xfId="3" applyNumberFormat="1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/>
    </xf>
    <xf numFmtId="164" fontId="4" fillId="3" borderId="2" xfId="3" applyNumberFormat="1" applyFont="1" applyFill="1" applyBorder="1" applyAlignment="1" applyProtection="1">
      <alignment horizontal="center" vertical="center" wrapText="1"/>
      <protection locked="0"/>
    </xf>
  </cellXfs>
  <cellStyles count="5">
    <cellStyle name="Comma [0]" xfId="3" builtinId="6"/>
    <cellStyle name="Normal" xfId="0" builtinId="0"/>
    <cellStyle name="Normal 2" xfId="1"/>
    <cellStyle name="Normal 3" xfId="4"/>
    <cellStyle name="Style 1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10</xdr:row>
      <xdr:rowOff>247891</xdr:rowOff>
    </xdr:to>
    <xdr:sp macro="" textlink="">
      <xdr:nvSpPr>
        <xdr:cNvPr id="4" name="TextBox 36"/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10</xdr:row>
      <xdr:rowOff>247891</xdr:rowOff>
    </xdr:to>
    <xdr:sp macro="" textlink="">
      <xdr:nvSpPr>
        <xdr:cNvPr id="5" name="TextBox 37"/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10</xdr:row>
      <xdr:rowOff>247891</xdr:rowOff>
    </xdr:to>
    <xdr:sp macro="" textlink="">
      <xdr:nvSpPr>
        <xdr:cNvPr id="6" name="TextBox 38"/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10</xdr:row>
      <xdr:rowOff>247891</xdr:rowOff>
    </xdr:to>
    <xdr:sp macro="" textlink="">
      <xdr:nvSpPr>
        <xdr:cNvPr id="7" name="TextBox 39"/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9</xdr:row>
      <xdr:rowOff>0</xdr:rowOff>
    </xdr:from>
    <xdr:to>
      <xdr:col>1</xdr:col>
      <xdr:colOff>1689681</xdr:colOff>
      <xdr:row>10</xdr:row>
      <xdr:rowOff>247891</xdr:rowOff>
    </xdr:to>
    <xdr:sp macro="" textlink="">
      <xdr:nvSpPr>
        <xdr:cNvPr id="8" name="TextBox 40"/>
        <xdr:cNvSpPr txBox="1"/>
      </xdr:nvSpPr>
      <xdr:spPr>
        <a:xfrm>
          <a:off x="1819275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10</xdr:row>
      <xdr:rowOff>247891</xdr:rowOff>
    </xdr:to>
    <xdr:sp macro="" textlink="">
      <xdr:nvSpPr>
        <xdr:cNvPr id="9" name="TextBox 35"/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9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176974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9</xdr:row>
      <xdr:rowOff>0</xdr:rowOff>
    </xdr:from>
    <xdr:to>
      <xdr:col>1</xdr:col>
      <xdr:colOff>1537281</xdr:colOff>
      <xdr:row>9</xdr:row>
      <xdr:rowOff>245510</xdr:rowOff>
    </xdr:to>
    <xdr:sp macro="" textlink="">
      <xdr:nvSpPr>
        <xdr:cNvPr id="15" name="TextBox 91"/>
        <xdr:cNvSpPr txBox="1"/>
      </xdr:nvSpPr>
      <xdr:spPr>
        <a:xfrm>
          <a:off x="1666875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9</xdr:row>
      <xdr:rowOff>0</xdr:rowOff>
    </xdr:from>
    <xdr:to>
      <xdr:col>1</xdr:col>
      <xdr:colOff>1442031</xdr:colOff>
      <xdr:row>9</xdr:row>
      <xdr:rowOff>245510</xdr:rowOff>
    </xdr:to>
    <xdr:sp macro="" textlink="">
      <xdr:nvSpPr>
        <xdr:cNvPr id="16" name="TextBox 92"/>
        <xdr:cNvSpPr txBox="1"/>
      </xdr:nvSpPr>
      <xdr:spPr>
        <a:xfrm>
          <a:off x="1571625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9</xdr:row>
      <xdr:rowOff>0</xdr:rowOff>
    </xdr:from>
    <xdr:to>
      <xdr:col>1</xdr:col>
      <xdr:colOff>1451556</xdr:colOff>
      <xdr:row>9</xdr:row>
      <xdr:rowOff>245510</xdr:rowOff>
    </xdr:to>
    <xdr:sp macro="" textlink="">
      <xdr:nvSpPr>
        <xdr:cNvPr id="17" name="TextBox 93"/>
        <xdr:cNvSpPr txBox="1"/>
      </xdr:nvSpPr>
      <xdr:spPr>
        <a:xfrm>
          <a:off x="1581150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10</xdr:row>
      <xdr:rowOff>314565</xdr:rowOff>
    </xdr:to>
    <xdr:sp macro="" textlink="">
      <xdr:nvSpPr>
        <xdr:cNvPr id="18" name="TextBox 41"/>
        <xdr:cNvSpPr txBox="1"/>
      </xdr:nvSpPr>
      <xdr:spPr>
        <a:xfrm>
          <a:off x="17526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9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17887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10</xdr:row>
      <xdr:rowOff>314565</xdr:rowOff>
    </xdr:to>
    <xdr:sp macro="" textlink="">
      <xdr:nvSpPr>
        <xdr:cNvPr id="24" name="TextBox 73"/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10</xdr:row>
      <xdr:rowOff>314565</xdr:rowOff>
    </xdr:to>
    <xdr:sp macro="" textlink="">
      <xdr:nvSpPr>
        <xdr:cNvPr id="25" name="TextBox 74"/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10</xdr:row>
      <xdr:rowOff>314565</xdr:rowOff>
    </xdr:to>
    <xdr:sp macro="" textlink="">
      <xdr:nvSpPr>
        <xdr:cNvPr id="26" name="TextBox 75"/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10</xdr:row>
      <xdr:rowOff>314565</xdr:rowOff>
    </xdr:to>
    <xdr:sp macro="" textlink="">
      <xdr:nvSpPr>
        <xdr:cNvPr id="27" name="TextBox 76"/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9</xdr:row>
      <xdr:rowOff>0</xdr:rowOff>
    </xdr:from>
    <xdr:to>
      <xdr:col>1</xdr:col>
      <xdr:colOff>1442031</xdr:colOff>
      <xdr:row>10</xdr:row>
      <xdr:rowOff>314565</xdr:rowOff>
    </xdr:to>
    <xdr:sp macro="" textlink="">
      <xdr:nvSpPr>
        <xdr:cNvPr id="28" name="TextBox 77"/>
        <xdr:cNvSpPr txBox="1"/>
      </xdr:nvSpPr>
      <xdr:spPr>
        <a:xfrm>
          <a:off x="15716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9</xdr:row>
      <xdr:rowOff>0</xdr:rowOff>
    </xdr:from>
    <xdr:to>
      <xdr:col>1</xdr:col>
      <xdr:colOff>1384881</xdr:colOff>
      <xdr:row>10</xdr:row>
      <xdr:rowOff>314565</xdr:rowOff>
    </xdr:to>
    <xdr:sp macro="" textlink="">
      <xdr:nvSpPr>
        <xdr:cNvPr id="29" name="TextBox 78"/>
        <xdr:cNvSpPr txBox="1"/>
      </xdr:nvSpPr>
      <xdr:spPr>
        <a:xfrm>
          <a:off x="15144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9</xdr:row>
      <xdr:rowOff>0</xdr:rowOff>
    </xdr:from>
    <xdr:to>
      <xdr:col>1</xdr:col>
      <xdr:colOff>1413456</xdr:colOff>
      <xdr:row>10</xdr:row>
      <xdr:rowOff>314565</xdr:rowOff>
    </xdr:to>
    <xdr:sp macro="" textlink="">
      <xdr:nvSpPr>
        <xdr:cNvPr id="30" name="TextBox 79"/>
        <xdr:cNvSpPr txBox="1"/>
      </xdr:nvSpPr>
      <xdr:spPr>
        <a:xfrm>
          <a:off x="154305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1</xdr:col>
      <xdr:colOff>1403931</xdr:colOff>
      <xdr:row>10</xdr:row>
      <xdr:rowOff>314565</xdr:rowOff>
    </xdr:to>
    <xdr:sp macro="" textlink="">
      <xdr:nvSpPr>
        <xdr:cNvPr id="31" name="TextBox 80"/>
        <xdr:cNvSpPr txBox="1"/>
      </xdr:nvSpPr>
      <xdr:spPr>
        <a:xfrm>
          <a:off x="15335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9</xdr:row>
      <xdr:rowOff>0</xdr:rowOff>
    </xdr:from>
    <xdr:to>
      <xdr:col>1</xdr:col>
      <xdr:colOff>1384881</xdr:colOff>
      <xdr:row>10</xdr:row>
      <xdr:rowOff>314565</xdr:rowOff>
    </xdr:to>
    <xdr:sp macro="" textlink="">
      <xdr:nvSpPr>
        <xdr:cNvPr id="32" name="TextBox 81"/>
        <xdr:cNvSpPr txBox="1"/>
      </xdr:nvSpPr>
      <xdr:spPr>
        <a:xfrm>
          <a:off x="15144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1</xdr:col>
      <xdr:colOff>1403931</xdr:colOff>
      <xdr:row>10</xdr:row>
      <xdr:rowOff>314565</xdr:rowOff>
    </xdr:to>
    <xdr:sp macro="" textlink="">
      <xdr:nvSpPr>
        <xdr:cNvPr id="33" name="TextBox 82"/>
        <xdr:cNvSpPr txBox="1"/>
      </xdr:nvSpPr>
      <xdr:spPr>
        <a:xfrm>
          <a:off x="15335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10</xdr:row>
      <xdr:rowOff>314565</xdr:rowOff>
    </xdr:to>
    <xdr:sp macro="" textlink="">
      <xdr:nvSpPr>
        <xdr:cNvPr id="34" name="TextBox 83"/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10</xdr:row>
      <xdr:rowOff>314565</xdr:rowOff>
    </xdr:to>
    <xdr:sp macro="" textlink="">
      <xdr:nvSpPr>
        <xdr:cNvPr id="35" name="TextBox 84"/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9</xdr:row>
      <xdr:rowOff>0</xdr:rowOff>
    </xdr:from>
    <xdr:to>
      <xdr:col>1</xdr:col>
      <xdr:colOff>1470606</xdr:colOff>
      <xdr:row>10</xdr:row>
      <xdr:rowOff>314565</xdr:rowOff>
    </xdr:to>
    <xdr:sp macro="" textlink="">
      <xdr:nvSpPr>
        <xdr:cNvPr id="36" name="TextBox 85"/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9</xdr:row>
      <xdr:rowOff>0</xdr:rowOff>
    </xdr:from>
    <xdr:to>
      <xdr:col>1</xdr:col>
      <xdr:colOff>1470606</xdr:colOff>
      <xdr:row>10</xdr:row>
      <xdr:rowOff>314565</xdr:rowOff>
    </xdr:to>
    <xdr:sp macro="" textlink="">
      <xdr:nvSpPr>
        <xdr:cNvPr id="37" name="TextBox 86"/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9</xdr:row>
      <xdr:rowOff>0</xdr:rowOff>
    </xdr:from>
    <xdr:to>
      <xdr:col>1</xdr:col>
      <xdr:colOff>1470606</xdr:colOff>
      <xdr:row>10</xdr:row>
      <xdr:rowOff>314565</xdr:rowOff>
    </xdr:to>
    <xdr:sp macro="" textlink="">
      <xdr:nvSpPr>
        <xdr:cNvPr id="38" name="TextBox 87"/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9</xdr:row>
      <xdr:rowOff>0</xdr:rowOff>
    </xdr:from>
    <xdr:to>
      <xdr:col>1</xdr:col>
      <xdr:colOff>1470606</xdr:colOff>
      <xdr:row>10</xdr:row>
      <xdr:rowOff>314565</xdr:rowOff>
    </xdr:to>
    <xdr:sp macro="" textlink="">
      <xdr:nvSpPr>
        <xdr:cNvPr id="39" name="TextBox 88"/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9</xdr:row>
      <xdr:rowOff>0</xdr:rowOff>
    </xdr:from>
    <xdr:to>
      <xdr:col>1</xdr:col>
      <xdr:colOff>1546806</xdr:colOff>
      <xdr:row>10</xdr:row>
      <xdr:rowOff>314565</xdr:rowOff>
    </xdr:to>
    <xdr:sp macro="" textlink="">
      <xdr:nvSpPr>
        <xdr:cNvPr id="40" name="TextBox 89"/>
        <xdr:cNvSpPr txBox="1"/>
      </xdr:nvSpPr>
      <xdr:spPr>
        <a:xfrm>
          <a:off x="16764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10</xdr:row>
      <xdr:rowOff>314565</xdr:rowOff>
    </xdr:to>
    <xdr:sp macro="" textlink="">
      <xdr:nvSpPr>
        <xdr:cNvPr id="41" name="TextBox 73"/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10</xdr:row>
      <xdr:rowOff>314565</xdr:rowOff>
    </xdr:to>
    <xdr:sp macro="" textlink="">
      <xdr:nvSpPr>
        <xdr:cNvPr id="42" name="TextBox 74"/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10</xdr:row>
      <xdr:rowOff>314565</xdr:rowOff>
    </xdr:to>
    <xdr:sp macro="" textlink="">
      <xdr:nvSpPr>
        <xdr:cNvPr id="43" name="TextBox 75"/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10</xdr:row>
      <xdr:rowOff>314565</xdr:rowOff>
    </xdr:to>
    <xdr:sp macro="" textlink="">
      <xdr:nvSpPr>
        <xdr:cNvPr id="44" name="TextBox 76"/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9</xdr:row>
      <xdr:rowOff>0</xdr:rowOff>
    </xdr:from>
    <xdr:to>
      <xdr:col>1</xdr:col>
      <xdr:colOff>1442031</xdr:colOff>
      <xdr:row>10</xdr:row>
      <xdr:rowOff>314565</xdr:rowOff>
    </xdr:to>
    <xdr:sp macro="" textlink="">
      <xdr:nvSpPr>
        <xdr:cNvPr id="45" name="TextBox 77"/>
        <xdr:cNvSpPr txBox="1"/>
      </xdr:nvSpPr>
      <xdr:spPr>
        <a:xfrm>
          <a:off x="15716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9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9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9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9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18459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9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18268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9</xdr:row>
      <xdr:rowOff>274085</xdr:rowOff>
    </xdr:to>
    <xdr:sp macro="" textlink="">
      <xdr:nvSpPr>
        <xdr:cNvPr id="56" name="TextBox 36"/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9</xdr:row>
      <xdr:rowOff>274085</xdr:rowOff>
    </xdr:to>
    <xdr:sp macro="" textlink="">
      <xdr:nvSpPr>
        <xdr:cNvPr id="57" name="TextBox 37"/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9</xdr:row>
      <xdr:rowOff>274085</xdr:rowOff>
    </xdr:to>
    <xdr:sp macro="" textlink="">
      <xdr:nvSpPr>
        <xdr:cNvPr id="58" name="TextBox 38"/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9</xdr:row>
      <xdr:rowOff>274085</xdr:rowOff>
    </xdr:to>
    <xdr:sp macro="" textlink="">
      <xdr:nvSpPr>
        <xdr:cNvPr id="59" name="TextBox 39"/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9</xdr:row>
      <xdr:rowOff>0</xdr:rowOff>
    </xdr:from>
    <xdr:to>
      <xdr:col>1</xdr:col>
      <xdr:colOff>1689681</xdr:colOff>
      <xdr:row>9</xdr:row>
      <xdr:rowOff>274085</xdr:rowOff>
    </xdr:to>
    <xdr:sp macro="" textlink="">
      <xdr:nvSpPr>
        <xdr:cNvPr id="60" name="TextBox 40"/>
        <xdr:cNvSpPr txBox="1"/>
      </xdr:nvSpPr>
      <xdr:spPr>
        <a:xfrm>
          <a:off x="1819275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9</xdr:row>
      <xdr:rowOff>274085</xdr:rowOff>
    </xdr:to>
    <xdr:sp macro="" textlink="">
      <xdr:nvSpPr>
        <xdr:cNvPr id="61" name="TextBox 35"/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9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17887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9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17887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17506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126448</xdr:rowOff>
    </xdr:to>
    <xdr:sp macro="" textlink="">
      <xdr:nvSpPr>
        <xdr:cNvPr id="69" name="TextBox 36"/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126448</xdr:rowOff>
    </xdr:to>
    <xdr:sp macro="" textlink="">
      <xdr:nvSpPr>
        <xdr:cNvPr id="70" name="TextBox 37"/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126448</xdr:rowOff>
    </xdr:to>
    <xdr:sp macro="" textlink="">
      <xdr:nvSpPr>
        <xdr:cNvPr id="71" name="TextBox 38"/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126448</xdr:rowOff>
    </xdr:to>
    <xdr:sp macro="" textlink="">
      <xdr:nvSpPr>
        <xdr:cNvPr id="72" name="TextBox 39"/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11</xdr:row>
      <xdr:rowOff>0</xdr:rowOff>
    </xdr:from>
    <xdr:to>
      <xdr:col>1</xdr:col>
      <xdr:colOff>1689681</xdr:colOff>
      <xdr:row>12</xdr:row>
      <xdr:rowOff>126448</xdr:rowOff>
    </xdr:to>
    <xdr:sp macro="" textlink="">
      <xdr:nvSpPr>
        <xdr:cNvPr id="73" name="TextBox 40"/>
        <xdr:cNvSpPr txBox="1"/>
      </xdr:nvSpPr>
      <xdr:spPr>
        <a:xfrm>
          <a:off x="2016919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126448</xdr:rowOff>
    </xdr:to>
    <xdr:sp macro="" textlink="">
      <xdr:nvSpPr>
        <xdr:cNvPr id="74" name="TextBox 35"/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11</xdr:row>
      <xdr:rowOff>0</xdr:rowOff>
    </xdr:from>
    <xdr:to>
      <xdr:col>1</xdr:col>
      <xdr:colOff>1537281</xdr:colOff>
      <xdr:row>12</xdr:row>
      <xdr:rowOff>55010</xdr:rowOff>
    </xdr:to>
    <xdr:sp macro="" textlink="">
      <xdr:nvSpPr>
        <xdr:cNvPr id="80" name="TextBox 91"/>
        <xdr:cNvSpPr txBox="1"/>
      </xdr:nvSpPr>
      <xdr:spPr>
        <a:xfrm>
          <a:off x="186451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11</xdr:row>
      <xdr:rowOff>0</xdr:rowOff>
    </xdr:from>
    <xdr:to>
      <xdr:col>1</xdr:col>
      <xdr:colOff>1442031</xdr:colOff>
      <xdr:row>12</xdr:row>
      <xdr:rowOff>55010</xdr:rowOff>
    </xdr:to>
    <xdr:sp macro="" textlink="">
      <xdr:nvSpPr>
        <xdr:cNvPr id="81" name="TextBox 92"/>
        <xdr:cNvSpPr txBox="1"/>
      </xdr:nvSpPr>
      <xdr:spPr>
        <a:xfrm>
          <a:off x="176926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11</xdr:row>
      <xdr:rowOff>0</xdr:rowOff>
    </xdr:from>
    <xdr:to>
      <xdr:col>1</xdr:col>
      <xdr:colOff>1451556</xdr:colOff>
      <xdr:row>12</xdr:row>
      <xdr:rowOff>55010</xdr:rowOff>
    </xdr:to>
    <xdr:sp macro="" textlink="">
      <xdr:nvSpPr>
        <xdr:cNvPr id="82" name="TextBox 93"/>
        <xdr:cNvSpPr txBox="1"/>
      </xdr:nvSpPr>
      <xdr:spPr>
        <a:xfrm>
          <a:off x="1778794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13</xdr:row>
      <xdr:rowOff>207411</xdr:rowOff>
    </xdr:to>
    <xdr:sp macro="" textlink="">
      <xdr:nvSpPr>
        <xdr:cNvPr id="83" name="TextBox 41"/>
        <xdr:cNvSpPr txBox="1"/>
      </xdr:nvSpPr>
      <xdr:spPr>
        <a:xfrm>
          <a:off x="19502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13</xdr:row>
      <xdr:rowOff>207411</xdr:rowOff>
    </xdr:to>
    <xdr:sp macro="" textlink="">
      <xdr:nvSpPr>
        <xdr:cNvPr id="89" name="TextBox 73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13</xdr:row>
      <xdr:rowOff>207411</xdr:rowOff>
    </xdr:to>
    <xdr:sp macro="" textlink="">
      <xdr:nvSpPr>
        <xdr:cNvPr id="90" name="TextBox 74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13</xdr:row>
      <xdr:rowOff>207411</xdr:rowOff>
    </xdr:to>
    <xdr:sp macro="" textlink="">
      <xdr:nvSpPr>
        <xdr:cNvPr id="91" name="TextBox 75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13</xdr:row>
      <xdr:rowOff>207411</xdr:rowOff>
    </xdr:to>
    <xdr:sp macro="" textlink="">
      <xdr:nvSpPr>
        <xdr:cNvPr id="92" name="TextBox 76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11</xdr:row>
      <xdr:rowOff>0</xdr:rowOff>
    </xdr:from>
    <xdr:to>
      <xdr:col>1</xdr:col>
      <xdr:colOff>1442031</xdr:colOff>
      <xdr:row>13</xdr:row>
      <xdr:rowOff>207411</xdr:rowOff>
    </xdr:to>
    <xdr:sp macro="" textlink="">
      <xdr:nvSpPr>
        <xdr:cNvPr id="93" name="TextBox 77"/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11</xdr:row>
      <xdr:rowOff>0</xdr:rowOff>
    </xdr:from>
    <xdr:to>
      <xdr:col>1</xdr:col>
      <xdr:colOff>1384881</xdr:colOff>
      <xdr:row>13</xdr:row>
      <xdr:rowOff>207411</xdr:rowOff>
    </xdr:to>
    <xdr:sp macro="" textlink="">
      <xdr:nvSpPr>
        <xdr:cNvPr id="94" name="TextBox 78"/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11</xdr:row>
      <xdr:rowOff>0</xdr:rowOff>
    </xdr:from>
    <xdr:to>
      <xdr:col>1</xdr:col>
      <xdr:colOff>1413456</xdr:colOff>
      <xdr:row>13</xdr:row>
      <xdr:rowOff>207411</xdr:rowOff>
    </xdr:to>
    <xdr:sp macro="" textlink="">
      <xdr:nvSpPr>
        <xdr:cNvPr id="95" name="TextBox 79"/>
        <xdr:cNvSpPr txBox="1"/>
      </xdr:nvSpPr>
      <xdr:spPr>
        <a:xfrm>
          <a:off x="174069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1</xdr:col>
      <xdr:colOff>1403931</xdr:colOff>
      <xdr:row>13</xdr:row>
      <xdr:rowOff>207411</xdr:rowOff>
    </xdr:to>
    <xdr:sp macro="" textlink="">
      <xdr:nvSpPr>
        <xdr:cNvPr id="96" name="TextBox 80"/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11</xdr:row>
      <xdr:rowOff>0</xdr:rowOff>
    </xdr:from>
    <xdr:to>
      <xdr:col>1</xdr:col>
      <xdr:colOff>1384881</xdr:colOff>
      <xdr:row>13</xdr:row>
      <xdr:rowOff>207411</xdr:rowOff>
    </xdr:to>
    <xdr:sp macro="" textlink="">
      <xdr:nvSpPr>
        <xdr:cNvPr id="97" name="TextBox 81"/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1</xdr:col>
      <xdr:colOff>1403931</xdr:colOff>
      <xdr:row>13</xdr:row>
      <xdr:rowOff>207411</xdr:rowOff>
    </xdr:to>
    <xdr:sp macro="" textlink="">
      <xdr:nvSpPr>
        <xdr:cNvPr id="98" name="TextBox 82"/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13</xdr:row>
      <xdr:rowOff>207411</xdr:rowOff>
    </xdr:to>
    <xdr:sp macro="" textlink="">
      <xdr:nvSpPr>
        <xdr:cNvPr id="99" name="TextBox 83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13</xdr:row>
      <xdr:rowOff>207411</xdr:rowOff>
    </xdr:to>
    <xdr:sp macro="" textlink="">
      <xdr:nvSpPr>
        <xdr:cNvPr id="100" name="TextBox 84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11</xdr:row>
      <xdr:rowOff>0</xdr:rowOff>
    </xdr:from>
    <xdr:to>
      <xdr:col>1</xdr:col>
      <xdr:colOff>1470606</xdr:colOff>
      <xdr:row>13</xdr:row>
      <xdr:rowOff>207411</xdr:rowOff>
    </xdr:to>
    <xdr:sp macro="" textlink="">
      <xdr:nvSpPr>
        <xdr:cNvPr id="101" name="TextBox 85"/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11</xdr:row>
      <xdr:rowOff>0</xdr:rowOff>
    </xdr:from>
    <xdr:to>
      <xdr:col>1</xdr:col>
      <xdr:colOff>1470606</xdr:colOff>
      <xdr:row>13</xdr:row>
      <xdr:rowOff>207411</xdr:rowOff>
    </xdr:to>
    <xdr:sp macro="" textlink="">
      <xdr:nvSpPr>
        <xdr:cNvPr id="102" name="TextBox 86"/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11</xdr:row>
      <xdr:rowOff>0</xdr:rowOff>
    </xdr:from>
    <xdr:to>
      <xdr:col>1</xdr:col>
      <xdr:colOff>1470606</xdr:colOff>
      <xdr:row>13</xdr:row>
      <xdr:rowOff>207411</xdr:rowOff>
    </xdr:to>
    <xdr:sp macro="" textlink="">
      <xdr:nvSpPr>
        <xdr:cNvPr id="103" name="TextBox 87"/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11</xdr:row>
      <xdr:rowOff>0</xdr:rowOff>
    </xdr:from>
    <xdr:to>
      <xdr:col>1</xdr:col>
      <xdr:colOff>1470606</xdr:colOff>
      <xdr:row>13</xdr:row>
      <xdr:rowOff>207411</xdr:rowOff>
    </xdr:to>
    <xdr:sp macro="" textlink="">
      <xdr:nvSpPr>
        <xdr:cNvPr id="104" name="TextBox 88"/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11</xdr:row>
      <xdr:rowOff>0</xdr:rowOff>
    </xdr:from>
    <xdr:to>
      <xdr:col>1</xdr:col>
      <xdr:colOff>1546806</xdr:colOff>
      <xdr:row>13</xdr:row>
      <xdr:rowOff>207411</xdr:rowOff>
    </xdr:to>
    <xdr:sp macro="" textlink="">
      <xdr:nvSpPr>
        <xdr:cNvPr id="105" name="TextBox 89"/>
        <xdr:cNvSpPr txBox="1"/>
      </xdr:nvSpPr>
      <xdr:spPr>
        <a:xfrm>
          <a:off x="18740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13</xdr:row>
      <xdr:rowOff>207411</xdr:rowOff>
    </xdr:to>
    <xdr:sp macro="" textlink="">
      <xdr:nvSpPr>
        <xdr:cNvPr id="106" name="TextBox 73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13</xdr:row>
      <xdr:rowOff>207411</xdr:rowOff>
    </xdr:to>
    <xdr:sp macro="" textlink="">
      <xdr:nvSpPr>
        <xdr:cNvPr id="107" name="TextBox 74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13</xdr:row>
      <xdr:rowOff>207411</xdr:rowOff>
    </xdr:to>
    <xdr:sp macro="" textlink="">
      <xdr:nvSpPr>
        <xdr:cNvPr id="108" name="TextBox 75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13</xdr:row>
      <xdr:rowOff>207411</xdr:rowOff>
    </xdr:to>
    <xdr:sp macro="" textlink="">
      <xdr:nvSpPr>
        <xdr:cNvPr id="109" name="TextBox 76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11</xdr:row>
      <xdr:rowOff>0</xdr:rowOff>
    </xdr:from>
    <xdr:to>
      <xdr:col>1</xdr:col>
      <xdr:colOff>1442031</xdr:colOff>
      <xdr:row>13</xdr:row>
      <xdr:rowOff>207411</xdr:rowOff>
    </xdr:to>
    <xdr:sp macro="" textlink="">
      <xdr:nvSpPr>
        <xdr:cNvPr id="110" name="TextBox 77"/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11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20435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11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20245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83585</xdr:rowOff>
    </xdr:to>
    <xdr:sp macro="" textlink="">
      <xdr:nvSpPr>
        <xdr:cNvPr id="121" name="TextBox 36"/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83585</xdr:rowOff>
    </xdr:to>
    <xdr:sp macro="" textlink="">
      <xdr:nvSpPr>
        <xdr:cNvPr id="122" name="TextBox 37"/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83585</xdr:rowOff>
    </xdr:to>
    <xdr:sp macro="" textlink="">
      <xdr:nvSpPr>
        <xdr:cNvPr id="123" name="TextBox 38"/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83585</xdr:rowOff>
    </xdr:to>
    <xdr:sp macro="" textlink="">
      <xdr:nvSpPr>
        <xdr:cNvPr id="124" name="TextBox 39"/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11</xdr:row>
      <xdr:rowOff>0</xdr:rowOff>
    </xdr:from>
    <xdr:to>
      <xdr:col>1</xdr:col>
      <xdr:colOff>1689681</xdr:colOff>
      <xdr:row>12</xdr:row>
      <xdr:rowOff>83585</xdr:rowOff>
    </xdr:to>
    <xdr:sp macro="" textlink="">
      <xdr:nvSpPr>
        <xdr:cNvPr id="125" name="TextBox 40"/>
        <xdr:cNvSpPr txBox="1"/>
      </xdr:nvSpPr>
      <xdr:spPr>
        <a:xfrm>
          <a:off x="2016919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83585</xdr:rowOff>
    </xdr:to>
    <xdr:sp macro="" textlink="">
      <xdr:nvSpPr>
        <xdr:cNvPr id="126" name="TextBox 35"/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126448</xdr:rowOff>
    </xdr:to>
    <xdr:sp macro="" textlink="">
      <xdr:nvSpPr>
        <xdr:cNvPr id="134" name="TextBox 36"/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126448</xdr:rowOff>
    </xdr:to>
    <xdr:sp macro="" textlink="">
      <xdr:nvSpPr>
        <xdr:cNvPr id="135" name="TextBox 37"/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126448</xdr:rowOff>
    </xdr:to>
    <xdr:sp macro="" textlink="">
      <xdr:nvSpPr>
        <xdr:cNvPr id="136" name="TextBox 38"/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126448</xdr:rowOff>
    </xdr:to>
    <xdr:sp macro="" textlink="">
      <xdr:nvSpPr>
        <xdr:cNvPr id="137" name="TextBox 39"/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11</xdr:row>
      <xdr:rowOff>0</xdr:rowOff>
    </xdr:from>
    <xdr:to>
      <xdr:col>1</xdr:col>
      <xdr:colOff>1689681</xdr:colOff>
      <xdr:row>12</xdr:row>
      <xdr:rowOff>126448</xdr:rowOff>
    </xdr:to>
    <xdr:sp macro="" textlink="">
      <xdr:nvSpPr>
        <xdr:cNvPr id="138" name="TextBox 40"/>
        <xdr:cNvSpPr txBox="1"/>
      </xdr:nvSpPr>
      <xdr:spPr>
        <a:xfrm>
          <a:off x="2016919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126448</xdr:rowOff>
    </xdr:to>
    <xdr:sp macro="" textlink="">
      <xdr:nvSpPr>
        <xdr:cNvPr id="139" name="TextBox 35"/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11</xdr:row>
      <xdr:rowOff>0</xdr:rowOff>
    </xdr:from>
    <xdr:to>
      <xdr:col>1</xdr:col>
      <xdr:colOff>1537281</xdr:colOff>
      <xdr:row>12</xdr:row>
      <xdr:rowOff>55010</xdr:rowOff>
    </xdr:to>
    <xdr:sp macro="" textlink="">
      <xdr:nvSpPr>
        <xdr:cNvPr id="145" name="TextBox 91"/>
        <xdr:cNvSpPr txBox="1"/>
      </xdr:nvSpPr>
      <xdr:spPr>
        <a:xfrm>
          <a:off x="186451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11</xdr:row>
      <xdr:rowOff>0</xdr:rowOff>
    </xdr:from>
    <xdr:to>
      <xdr:col>1</xdr:col>
      <xdr:colOff>1442031</xdr:colOff>
      <xdr:row>12</xdr:row>
      <xdr:rowOff>55010</xdr:rowOff>
    </xdr:to>
    <xdr:sp macro="" textlink="">
      <xdr:nvSpPr>
        <xdr:cNvPr id="146" name="TextBox 92"/>
        <xdr:cNvSpPr txBox="1"/>
      </xdr:nvSpPr>
      <xdr:spPr>
        <a:xfrm>
          <a:off x="176926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11</xdr:row>
      <xdr:rowOff>0</xdr:rowOff>
    </xdr:from>
    <xdr:to>
      <xdr:col>1</xdr:col>
      <xdr:colOff>1451556</xdr:colOff>
      <xdr:row>12</xdr:row>
      <xdr:rowOff>55010</xdr:rowOff>
    </xdr:to>
    <xdr:sp macro="" textlink="">
      <xdr:nvSpPr>
        <xdr:cNvPr id="147" name="TextBox 93"/>
        <xdr:cNvSpPr txBox="1"/>
      </xdr:nvSpPr>
      <xdr:spPr>
        <a:xfrm>
          <a:off x="1778794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13</xdr:row>
      <xdr:rowOff>207411</xdr:rowOff>
    </xdr:to>
    <xdr:sp macro="" textlink="">
      <xdr:nvSpPr>
        <xdr:cNvPr id="148" name="TextBox 41"/>
        <xdr:cNvSpPr txBox="1"/>
      </xdr:nvSpPr>
      <xdr:spPr>
        <a:xfrm>
          <a:off x="19502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13</xdr:row>
      <xdr:rowOff>207411</xdr:rowOff>
    </xdr:to>
    <xdr:sp macro="" textlink="">
      <xdr:nvSpPr>
        <xdr:cNvPr id="154" name="TextBox 73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13</xdr:row>
      <xdr:rowOff>207411</xdr:rowOff>
    </xdr:to>
    <xdr:sp macro="" textlink="">
      <xdr:nvSpPr>
        <xdr:cNvPr id="155" name="TextBox 74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13</xdr:row>
      <xdr:rowOff>207411</xdr:rowOff>
    </xdr:to>
    <xdr:sp macro="" textlink="">
      <xdr:nvSpPr>
        <xdr:cNvPr id="156" name="TextBox 75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13</xdr:row>
      <xdr:rowOff>207411</xdr:rowOff>
    </xdr:to>
    <xdr:sp macro="" textlink="">
      <xdr:nvSpPr>
        <xdr:cNvPr id="157" name="TextBox 76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11</xdr:row>
      <xdr:rowOff>0</xdr:rowOff>
    </xdr:from>
    <xdr:to>
      <xdr:col>1</xdr:col>
      <xdr:colOff>1442031</xdr:colOff>
      <xdr:row>13</xdr:row>
      <xdr:rowOff>207411</xdr:rowOff>
    </xdr:to>
    <xdr:sp macro="" textlink="">
      <xdr:nvSpPr>
        <xdr:cNvPr id="158" name="TextBox 77"/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11</xdr:row>
      <xdr:rowOff>0</xdr:rowOff>
    </xdr:from>
    <xdr:to>
      <xdr:col>1</xdr:col>
      <xdr:colOff>1384881</xdr:colOff>
      <xdr:row>13</xdr:row>
      <xdr:rowOff>207411</xdr:rowOff>
    </xdr:to>
    <xdr:sp macro="" textlink="">
      <xdr:nvSpPr>
        <xdr:cNvPr id="159" name="TextBox 78"/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11</xdr:row>
      <xdr:rowOff>0</xdr:rowOff>
    </xdr:from>
    <xdr:to>
      <xdr:col>1</xdr:col>
      <xdr:colOff>1413456</xdr:colOff>
      <xdr:row>13</xdr:row>
      <xdr:rowOff>207411</xdr:rowOff>
    </xdr:to>
    <xdr:sp macro="" textlink="">
      <xdr:nvSpPr>
        <xdr:cNvPr id="160" name="TextBox 79"/>
        <xdr:cNvSpPr txBox="1"/>
      </xdr:nvSpPr>
      <xdr:spPr>
        <a:xfrm>
          <a:off x="174069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1</xdr:col>
      <xdr:colOff>1403931</xdr:colOff>
      <xdr:row>13</xdr:row>
      <xdr:rowOff>207411</xdr:rowOff>
    </xdr:to>
    <xdr:sp macro="" textlink="">
      <xdr:nvSpPr>
        <xdr:cNvPr id="161" name="TextBox 80"/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11</xdr:row>
      <xdr:rowOff>0</xdr:rowOff>
    </xdr:from>
    <xdr:to>
      <xdr:col>1</xdr:col>
      <xdr:colOff>1384881</xdr:colOff>
      <xdr:row>13</xdr:row>
      <xdr:rowOff>207411</xdr:rowOff>
    </xdr:to>
    <xdr:sp macro="" textlink="">
      <xdr:nvSpPr>
        <xdr:cNvPr id="162" name="TextBox 81"/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1</xdr:col>
      <xdr:colOff>1403931</xdr:colOff>
      <xdr:row>13</xdr:row>
      <xdr:rowOff>207411</xdr:rowOff>
    </xdr:to>
    <xdr:sp macro="" textlink="">
      <xdr:nvSpPr>
        <xdr:cNvPr id="163" name="TextBox 82"/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13</xdr:row>
      <xdr:rowOff>207411</xdr:rowOff>
    </xdr:to>
    <xdr:sp macro="" textlink="">
      <xdr:nvSpPr>
        <xdr:cNvPr id="164" name="TextBox 83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13</xdr:row>
      <xdr:rowOff>207411</xdr:rowOff>
    </xdr:to>
    <xdr:sp macro="" textlink="">
      <xdr:nvSpPr>
        <xdr:cNvPr id="165" name="TextBox 84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11</xdr:row>
      <xdr:rowOff>0</xdr:rowOff>
    </xdr:from>
    <xdr:to>
      <xdr:col>1</xdr:col>
      <xdr:colOff>1470606</xdr:colOff>
      <xdr:row>13</xdr:row>
      <xdr:rowOff>207411</xdr:rowOff>
    </xdr:to>
    <xdr:sp macro="" textlink="">
      <xdr:nvSpPr>
        <xdr:cNvPr id="166" name="TextBox 85"/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11</xdr:row>
      <xdr:rowOff>0</xdr:rowOff>
    </xdr:from>
    <xdr:to>
      <xdr:col>1</xdr:col>
      <xdr:colOff>1470606</xdr:colOff>
      <xdr:row>13</xdr:row>
      <xdr:rowOff>207411</xdr:rowOff>
    </xdr:to>
    <xdr:sp macro="" textlink="">
      <xdr:nvSpPr>
        <xdr:cNvPr id="167" name="TextBox 86"/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11</xdr:row>
      <xdr:rowOff>0</xdr:rowOff>
    </xdr:from>
    <xdr:to>
      <xdr:col>1</xdr:col>
      <xdr:colOff>1470606</xdr:colOff>
      <xdr:row>13</xdr:row>
      <xdr:rowOff>207411</xdr:rowOff>
    </xdr:to>
    <xdr:sp macro="" textlink="">
      <xdr:nvSpPr>
        <xdr:cNvPr id="168" name="TextBox 87"/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11</xdr:row>
      <xdr:rowOff>0</xdr:rowOff>
    </xdr:from>
    <xdr:to>
      <xdr:col>1</xdr:col>
      <xdr:colOff>1470606</xdr:colOff>
      <xdr:row>13</xdr:row>
      <xdr:rowOff>207411</xdr:rowOff>
    </xdr:to>
    <xdr:sp macro="" textlink="">
      <xdr:nvSpPr>
        <xdr:cNvPr id="169" name="TextBox 88"/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11</xdr:row>
      <xdr:rowOff>0</xdr:rowOff>
    </xdr:from>
    <xdr:to>
      <xdr:col>1</xdr:col>
      <xdr:colOff>1546806</xdr:colOff>
      <xdr:row>13</xdr:row>
      <xdr:rowOff>207411</xdr:rowOff>
    </xdr:to>
    <xdr:sp macro="" textlink="">
      <xdr:nvSpPr>
        <xdr:cNvPr id="170" name="TextBox 89"/>
        <xdr:cNvSpPr txBox="1"/>
      </xdr:nvSpPr>
      <xdr:spPr>
        <a:xfrm>
          <a:off x="18740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13</xdr:row>
      <xdr:rowOff>207411</xdr:rowOff>
    </xdr:to>
    <xdr:sp macro="" textlink="">
      <xdr:nvSpPr>
        <xdr:cNvPr id="171" name="TextBox 73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13</xdr:row>
      <xdr:rowOff>207411</xdr:rowOff>
    </xdr:to>
    <xdr:sp macro="" textlink="">
      <xdr:nvSpPr>
        <xdr:cNvPr id="172" name="TextBox 74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13</xdr:row>
      <xdr:rowOff>207411</xdr:rowOff>
    </xdr:to>
    <xdr:sp macro="" textlink="">
      <xdr:nvSpPr>
        <xdr:cNvPr id="173" name="TextBox 75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11</xdr:row>
      <xdr:rowOff>0</xdr:rowOff>
    </xdr:from>
    <xdr:to>
      <xdr:col>1</xdr:col>
      <xdr:colOff>1346781</xdr:colOff>
      <xdr:row>13</xdr:row>
      <xdr:rowOff>207411</xdr:rowOff>
    </xdr:to>
    <xdr:sp macro="" textlink="">
      <xdr:nvSpPr>
        <xdr:cNvPr id="174" name="TextBox 76"/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11</xdr:row>
      <xdr:rowOff>0</xdr:rowOff>
    </xdr:from>
    <xdr:to>
      <xdr:col>1</xdr:col>
      <xdr:colOff>1442031</xdr:colOff>
      <xdr:row>13</xdr:row>
      <xdr:rowOff>207411</xdr:rowOff>
    </xdr:to>
    <xdr:sp macro="" textlink="">
      <xdr:nvSpPr>
        <xdr:cNvPr id="175" name="TextBox 77"/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11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20435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11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20245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83585</xdr:rowOff>
    </xdr:to>
    <xdr:sp macro="" textlink="">
      <xdr:nvSpPr>
        <xdr:cNvPr id="186" name="TextBox 36"/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83585</xdr:rowOff>
    </xdr:to>
    <xdr:sp macro="" textlink="">
      <xdr:nvSpPr>
        <xdr:cNvPr id="187" name="TextBox 37"/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83585</xdr:rowOff>
    </xdr:to>
    <xdr:sp macro="" textlink="">
      <xdr:nvSpPr>
        <xdr:cNvPr id="188" name="TextBox 38"/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83585</xdr:rowOff>
    </xdr:to>
    <xdr:sp macro="" textlink="">
      <xdr:nvSpPr>
        <xdr:cNvPr id="189" name="TextBox 39"/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11</xdr:row>
      <xdr:rowOff>0</xdr:rowOff>
    </xdr:from>
    <xdr:to>
      <xdr:col>1</xdr:col>
      <xdr:colOff>1689681</xdr:colOff>
      <xdr:row>12</xdr:row>
      <xdr:rowOff>83585</xdr:rowOff>
    </xdr:to>
    <xdr:sp macro="" textlink="">
      <xdr:nvSpPr>
        <xdr:cNvPr id="190" name="TextBox 40"/>
        <xdr:cNvSpPr txBox="1"/>
      </xdr:nvSpPr>
      <xdr:spPr>
        <a:xfrm>
          <a:off x="2016919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1623006</xdr:colOff>
      <xdr:row>12</xdr:row>
      <xdr:rowOff>83585</xdr:rowOff>
    </xdr:to>
    <xdr:sp macro="" textlink="">
      <xdr:nvSpPr>
        <xdr:cNvPr id="191" name="TextBox 35"/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640798"/>
    <xdr:sp macro="" textlink="">
      <xdr:nvSpPr>
        <xdr:cNvPr id="199" name="TextBox 36"/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640798"/>
    <xdr:sp macro="" textlink="">
      <xdr:nvSpPr>
        <xdr:cNvPr id="200" name="TextBox 37"/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640798"/>
    <xdr:sp macro="" textlink="">
      <xdr:nvSpPr>
        <xdr:cNvPr id="201" name="TextBox 38"/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640798"/>
    <xdr:sp macro="" textlink="">
      <xdr:nvSpPr>
        <xdr:cNvPr id="202" name="TextBox 39"/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10</xdr:row>
      <xdr:rowOff>0</xdr:rowOff>
    </xdr:from>
    <xdr:ext cx="184731" cy="640798"/>
    <xdr:sp macro="" textlink="">
      <xdr:nvSpPr>
        <xdr:cNvPr id="203" name="TextBox 40"/>
        <xdr:cNvSpPr txBox="1"/>
      </xdr:nvSpPr>
      <xdr:spPr>
        <a:xfrm>
          <a:off x="2016919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640798"/>
    <xdr:sp macro="" textlink="">
      <xdr:nvSpPr>
        <xdr:cNvPr id="204" name="TextBox 35"/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10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10</xdr:row>
      <xdr:rowOff>0</xdr:rowOff>
    </xdr:from>
    <xdr:ext cx="184731" cy="245510"/>
    <xdr:sp macro="" textlink="">
      <xdr:nvSpPr>
        <xdr:cNvPr id="210" name="TextBox 91"/>
        <xdr:cNvSpPr txBox="1"/>
      </xdr:nvSpPr>
      <xdr:spPr>
        <a:xfrm>
          <a:off x="1864519" y="298846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10</xdr:row>
      <xdr:rowOff>0</xdr:rowOff>
    </xdr:from>
    <xdr:ext cx="184731" cy="245510"/>
    <xdr:sp macro="" textlink="">
      <xdr:nvSpPr>
        <xdr:cNvPr id="211" name="TextBox 92"/>
        <xdr:cNvSpPr txBox="1"/>
      </xdr:nvSpPr>
      <xdr:spPr>
        <a:xfrm>
          <a:off x="1769269" y="298846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10</xdr:row>
      <xdr:rowOff>0</xdr:rowOff>
    </xdr:from>
    <xdr:ext cx="184731" cy="245510"/>
    <xdr:sp macro="" textlink="">
      <xdr:nvSpPr>
        <xdr:cNvPr id="212" name="TextBox 93"/>
        <xdr:cNvSpPr txBox="1"/>
      </xdr:nvSpPr>
      <xdr:spPr>
        <a:xfrm>
          <a:off x="1778794" y="298846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707472"/>
    <xdr:sp macro="" textlink="">
      <xdr:nvSpPr>
        <xdr:cNvPr id="213" name="TextBox 41"/>
        <xdr:cNvSpPr txBox="1"/>
      </xdr:nvSpPr>
      <xdr:spPr>
        <a:xfrm>
          <a:off x="19502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10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19864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219" name="TextBox 73"/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220" name="TextBox 74"/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221" name="TextBox 75"/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222" name="TextBox 76"/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10</xdr:row>
      <xdr:rowOff>0</xdr:rowOff>
    </xdr:from>
    <xdr:ext cx="184731" cy="707472"/>
    <xdr:sp macro="" textlink="">
      <xdr:nvSpPr>
        <xdr:cNvPr id="223" name="TextBox 77"/>
        <xdr:cNvSpPr txBox="1"/>
      </xdr:nvSpPr>
      <xdr:spPr>
        <a:xfrm>
          <a:off x="17692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10</xdr:row>
      <xdr:rowOff>0</xdr:rowOff>
    </xdr:from>
    <xdr:ext cx="184731" cy="707472"/>
    <xdr:sp macro="" textlink="">
      <xdr:nvSpPr>
        <xdr:cNvPr id="224" name="TextBox 78"/>
        <xdr:cNvSpPr txBox="1"/>
      </xdr:nvSpPr>
      <xdr:spPr>
        <a:xfrm>
          <a:off x="17121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10</xdr:row>
      <xdr:rowOff>0</xdr:rowOff>
    </xdr:from>
    <xdr:ext cx="184731" cy="707472"/>
    <xdr:sp macro="" textlink="">
      <xdr:nvSpPr>
        <xdr:cNvPr id="225" name="TextBox 79"/>
        <xdr:cNvSpPr txBox="1"/>
      </xdr:nvSpPr>
      <xdr:spPr>
        <a:xfrm>
          <a:off x="174069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10</xdr:row>
      <xdr:rowOff>0</xdr:rowOff>
    </xdr:from>
    <xdr:ext cx="184731" cy="707472"/>
    <xdr:sp macro="" textlink="">
      <xdr:nvSpPr>
        <xdr:cNvPr id="226" name="TextBox 80"/>
        <xdr:cNvSpPr txBox="1"/>
      </xdr:nvSpPr>
      <xdr:spPr>
        <a:xfrm>
          <a:off x="17311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10</xdr:row>
      <xdr:rowOff>0</xdr:rowOff>
    </xdr:from>
    <xdr:ext cx="184731" cy="707472"/>
    <xdr:sp macro="" textlink="">
      <xdr:nvSpPr>
        <xdr:cNvPr id="227" name="TextBox 81"/>
        <xdr:cNvSpPr txBox="1"/>
      </xdr:nvSpPr>
      <xdr:spPr>
        <a:xfrm>
          <a:off x="17121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10</xdr:row>
      <xdr:rowOff>0</xdr:rowOff>
    </xdr:from>
    <xdr:ext cx="184731" cy="707472"/>
    <xdr:sp macro="" textlink="">
      <xdr:nvSpPr>
        <xdr:cNvPr id="228" name="TextBox 82"/>
        <xdr:cNvSpPr txBox="1"/>
      </xdr:nvSpPr>
      <xdr:spPr>
        <a:xfrm>
          <a:off x="17311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229" name="TextBox 83"/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230" name="TextBox 84"/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10</xdr:row>
      <xdr:rowOff>0</xdr:rowOff>
    </xdr:from>
    <xdr:ext cx="184731" cy="707472"/>
    <xdr:sp macro="" textlink="">
      <xdr:nvSpPr>
        <xdr:cNvPr id="231" name="TextBox 85"/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10</xdr:row>
      <xdr:rowOff>0</xdr:rowOff>
    </xdr:from>
    <xdr:ext cx="184731" cy="707472"/>
    <xdr:sp macro="" textlink="">
      <xdr:nvSpPr>
        <xdr:cNvPr id="232" name="TextBox 86"/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10</xdr:row>
      <xdr:rowOff>0</xdr:rowOff>
    </xdr:from>
    <xdr:ext cx="184731" cy="707472"/>
    <xdr:sp macro="" textlink="">
      <xdr:nvSpPr>
        <xdr:cNvPr id="233" name="TextBox 87"/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10</xdr:row>
      <xdr:rowOff>0</xdr:rowOff>
    </xdr:from>
    <xdr:ext cx="184731" cy="707472"/>
    <xdr:sp macro="" textlink="">
      <xdr:nvSpPr>
        <xdr:cNvPr id="234" name="TextBox 88"/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1362075</xdr:colOff>
      <xdr:row>10</xdr:row>
      <xdr:rowOff>0</xdr:rowOff>
    </xdr:from>
    <xdr:ext cx="184731" cy="707472"/>
    <xdr:sp macro="" textlink="">
      <xdr:nvSpPr>
        <xdr:cNvPr id="235" name="TextBox 89"/>
        <xdr:cNvSpPr txBox="1"/>
      </xdr:nvSpPr>
      <xdr:spPr>
        <a:xfrm>
          <a:off x="18740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236" name="TextBox 73"/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237" name="TextBox 74"/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238" name="TextBox 75"/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10</xdr:row>
      <xdr:rowOff>0</xdr:rowOff>
    </xdr:from>
    <xdr:ext cx="184731" cy="707472"/>
    <xdr:sp macro="" textlink="">
      <xdr:nvSpPr>
        <xdr:cNvPr id="239" name="TextBox 76"/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10</xdr:row>
      <xdr:rowOff>0</xdr:rowOff>
    </xdr:from>
    <xdr:ext cx="184731" cy="707472"/>
    <xdr:sp macro="" textlink="">
      <xdr:nvSpPr>
        <xdr:cNvPr id="240" name="TextBox 77"/>
        <xdr:cNvSpPr txBox="1"/>
      </xdr:nvSpPr>
      <xdr:spPr>
        <a:xfrm>
          <a:off x="17692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10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10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10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10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20435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10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20245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274085"/>
    <xdr:sp macro="" textlink="">
      <xdr:nvSpPr>
        <xdr:cNvPr id="251" name="TextBox 36"/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274085"/>
    <xdr:sp macro="" textlink="">
      <xdr:nvSpPr>
        <xdr:cNvPr id="252" name="TextBox 37"/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274085"/>
    <xdr:sp macro="" textlink="">
      <xdr:nvSpPr>
        <xdr:cNvPr id="253" name="TextBox 38"/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274085"/>
    <xdr:sp macro="" textlink="">
      <xdr:nvSpPr>
        <xdr:cNvPr id="254" name="TextBox 39"/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10</xdr:row>
      <xdr:rowOff>0</xdr:rowOff>
    </xdr:from>
    <xdr:ext cx="184731" cy="274085"/>
    <xdr:sp macro="" textlink="">
      <xdr:nvSpPr>
        <xdr:cNvPr id="255" name="TextBox 40"/>
        <xdr:cNvSpPr txBox="1"/>
      </xdr:nvSpPr>
      <xdr:spPr>
        <a:xfrm>
          <a:off x="2016919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10</xdr:row>
      <xdr:rowOff>0</xdr:rowOff>
    </xdr:from>
    <xdr:ext cx="184731" cy="274085"/>
    <xdr:sp macro="" textlink="">
      <xdr:nvSpPr>
        <xdr:cNvPr id="256" name="TextBox 35"/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10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19864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10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19864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264" name="TextBox 36"/>
        <xdr:cNvSpPr txBox="1"/>
      </xdr:nvSpPr>
      <xdr:spPr>
        <a:xfrm>
          <a:off x="1950244" y="7536656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265" name="TextBox 37"/>
        <xdr:cNvSpPr txBox="1"/>
      </xdr:nvSpPr>
      <xdr:spPr>
        <a:xfrm>
          <a:off x="1950244" y="7536656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266" name="TextBox 38"/>
        <xdr:cNvSpPr txBox="1"/>
      </xdr:nvSpPr>
      <xdr:spPr>
        <a:xfrm>
          <a:off x="1950244" y="7536656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267" name="TextBox 39"/>
        <xdr:cNvSpPr txBox="1"/>
      </xdr:nvSpPr>
      <xdr:spPr>
        <a:xfrm>
          <a:off x="1950244" y="7536656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11</xdr:row>
      <xdr:rowOff>0</xdr:rowOff>
    </xdr:from>
    <xdr:ext cx="184731" cy="640798"/>
    <xdr:sp macro="" textlink="">
      <xdr:nvSpPr>
        <xdr:cNvPr id="268" name="TextBox 40"/>
        <xdr:cNvSpPr txBox="1"/>
      </xdr:nvSpPr>
      <xdr:spPr>
        <a:xfrm>
          <a:off x="2016919" y="7536656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269" name="TextBox 35"/>
        <xdr:cNvSpPr txBox="1"/>
      </xdr:nvSpPr>
      <xdr:spPr>
        <a:xfrm>
          <a:off x="1950244" y="7536656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19102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19102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19102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19102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196738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11</xdr:row>
      <xdr:rowOff>0</xdr:rowOff>
    </xdr:from>
    <xdr:ext cx="184731" cy="245510"/>
    <xdr:sp macro="" textlink="">
      <xdr:nvSpPr>
        <xdr:cNvPr id="275" name="TextBox 91"/>
        <xdr:cNvSpPr txBox="1"/>
      </xdr:nvSpPr>
      <xdr:spPr>
        <a:xfrm>
          <a:off x="1864519" y="7536656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245510"/>
    <xdr:sp macro="" textlink="">
      <xdr:nvSpPr>
        <xdr:cNvPr id="276" name="TextBox 92"/>
        <xdr:cNvSpPr txBox="1"/>
      </xdr:nvSpPr>
      <xdr:spPr>
        <a:xfrm>
          <a:off x="1769269" y="7536656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11</xdr:row>
      <xdr:rowOff>0</xdr:rowOff>
    </xdr:from>
    <xdr:ext cx="184731" cy="245510"/>
    <xdr:sp macro="" textlink="">
      <xdr:nvSpPr>
        <xdr:cNvPr id="277" name="TextBox 93"/>
        <xdr:cNvSpPr txBox="1"/>
      </xdr:nvSpPr>
      <xdr:spPr>
        <a:xfrm>
          <a:off x="1778794" y="7536656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707472"/>
    <xdr:sp macro="" textlink="">
      <xdr:nvSpPr>
        <xdr:cNvPr id="278" name="TextBox 41"/>
        <xdr:cNvSpPr txBox="1"/>
      </xdr:nvSpPr>
      <xdr:spPr>
        <a:xfrm>
          <a:off x="1950244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19102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19102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19102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19102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19864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84" name="TextBox 73"/>
        <xdr:cNvSpPr txBox="1"/>
      </xdr:nvSpPr>
      <xdr:spPr>
        <a:xfrm>
          <a:off x="167401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85" name="TextBox 74"/>
        <xdr:cNvSpPr txBox="1"/>
      </xdr:nvSpPr>
      <xdr:spPr>
        <a:xfrm>
          <a:off x="167401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86" name="TextBox 75"/>
        <xdr:cNvSpPr txBox="1"/>
      </xdr:nvSpPr>
      <xdr:spPr>
        <a:xfrm>
          <a:off x="167401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87" name="TextBox 76"/>
        <xdr:cNvSpPr txBox="1"/>
      </xdr:nvSpPr>
      <xdr:spPr>
        <a:xfrm>
          <a:off x="167401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707472"/>
    <xdr:sp macro="" textlink="">
      <xdr:nvSpPr>
        <xdr:cNvPr id="288" name="TextBox 77"/>
        <xdr:cNvSpPr txBox="1"/>
      </xdr:nvSpPr>
      <xdr:spPr>
        <a:xfrm>
          <a:off x="176926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11</xdr:row>
      <xdr:rowOff>0</xdr:rowOff>
    </xdr:from>
    <xdr:ext cx="184731" cy="707472"/>
    <xdr:sp macro="" textlink="">
      <xdr:nvSpPr>
        <xdr:cNvPr id="289" name="TextBox 78"/>
        <xdr:cNvSpPr txBox="1"/>
      </xdr:nvSpPr>
      <xdr:spPr>
        <a:xfrm>
          <a:off x="171211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11</xdr:row>
      <xdr:rowOff>0</xdr:rowOff>
    </xdr:from>
    <xdr:ext cx="184731" cy="707472"/>
    <xdr:sp macro="" textlink="">
      <xdr:nvSpPr>
        <xdr:cNvPr id="290" name="TextBox 79"/>
        <xdr:cNvSpPr txBox="1"/>
      </xdr:nvSpPr>
      <xdr:spPr>
        <a:xfrm>
          <a:off x="1740694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11</xdr:row>
      <xdr:rowOff>0</xdr:rowOff>
    </xdr:from>
    <xdr:ext cx="184731" cy="707472"/>
    <xdr:sp macro="" textlink="">
      <xdr:nvSpPr>
        <xdr:cNvPr id="291" name="TextBox 80"/>
        <xdr:cNvSpPr txBox="1"/>
      </xdr:nvSpPr>
      <xdr:spPr>
        <a:xfrm>
          <a:off x="173116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11</xdr:row>
      <xdr:rowOff>0</xdr:rowOff>
    </xdr:from>
    <xdr:ext cx="184731" cy="707472"/>
    <xdr:sp macro="" textlink="">
      <xdr:nvSpPr>
        <xdr:cNvPr id="292" name="TextBox 81"/>
        <xdr:cNvSpPr txBox="1"/>
      </xdr:nvSpPr>
      <xdr:spPr>
        <a:xfrm>
          <a:off x="171211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11</xdr:row>
      <xdr:rowOff>0</xdr:rowOff>
    </xdr:from>
    <xdr:ext cx="184731" cy="707472"/>
    <xdr:sp macro="" textlink="">
      <xdr:nvSpPr>
        <xdr:cNvPr id="293" name="TextBox 82"/>
        <xdr:cNvSpPr txBox="1"/>
      </xdr:nvSpPr>
      <xdr:spPr>
        <a:xfrm>
          <a:off x="173116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94" name="TextBox 83"/>
        <xdr:cNvSpPr txBox="1"/>
      </xdr:nvSpPr>
      <xdr:spPr>
        <a:xfrm>
          <a:off x="167401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95" name="TextBox 84"/>
        <xdr:cNvSpPr txBox="1"/>
      </xdr:nvSpPr>
      <xdr:spPr>
        <a:xfrm>
          <a:off x="167401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296" name="TextBox 85"/>
        <xdr:cNvSpPr txBox="1"/>
      </xdr:nvSpPr>
      <xdr:spPr>
        <a:xfrm>
          <a:off x="1797844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297" name="TextBox 86"/>
        <xdr:cNvSpPr txBox="1"/>
      </xdr:nvSpPr>
      <xdr:spPr>
        <a:xfrm>
          <a:off x="1797844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298" name="TextBox 87"/>
        <xdr:cNvSpPr txBox="1"/>
      </xdr:nvSpPr>
      <xdr:spPr>
        <a:xfrm>
          <a:off x="1797844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299" name="TextBox 88"/>
        <xdr:cNvSpPr txBox="1"/>
      </xdr:nvSpPr>
      <xdr:spPr>
        <a:xfrm>
          <a:off x="1797844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1362075</xdr:colOff>
      <xdr:row>11</xdr:row>
      <xdr:rowOff>0</xdr:rowOff>
    </xdr:from>
    <xdr:ext cx="184731" cy="707472"/>
    <xdr:sp macro="" textlink="">
      <xdr:nvSpPr>
        <xdr:cNvPr id="300" name="TextBox 89"/>
        <xdr:cNvSpPr txBox="1"/>
      </xdr:nvSpPr>
      <xdr:spPr>
        <a:xfrm>
          <a:off x="1874044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301" name="TextBox 73"/>
        <xdr:cNvSpPr txBox="1"/>
      </xdr:nvSpPr>
      <xdr:spPr>
        <a:xfrm>
          <a:off x="167401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302" name="TextBox 74"/>
        <xdr:cNvSpPr txBox="1"/>
      </xdr:nvSpPr>
      <xdr:spPr>
        <a:xfrm>
          <a:off x="167401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303" name="TextBox 75"/>
        <xdr:cNvSpPr txBox="1"/>
      </xdr:nvSpPr>
      <xdr:spPr>
        <a:xfrm>
          <a:off x="167401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304" name="TextBox 76"/>
        <xdr:cNvSpPr txBox="1"/>
      </xdr:nvSpPr>
      <xdr:spPr>
        <a:xfrm>
          <a:off x="167401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707472"/>
    <xdr:sp macro="" textlink="">
      <xdr:nvSpPr>
        <xdr:cNvPr id="305" name="TextBox 77"/>
        <xdr:cNvSpPr txBox="1"/>
      </xdr:nvSpPr>
      <xdr:spPr>
        <a:xfrm>
          <a:off x="176926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196738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196738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196738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11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204358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19483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19483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19483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19483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11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20245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19483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316" name="TextBox 36"/>
        <xdr:cNvSpPr txBox="1"/>
      </xdr:nvSpPr>
      <xdr:spPr>
        <a:xfrm>
          <a:off x="1950244" y="753665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317" name="TextBox 37"/>
        <xdr:cNvSpPr txBox="1"/>
      </xdr:nvSpPr>
      <xdr:spPr>
        <a:xfrm>
          <a:off x="1950244" y="753665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318" name="TextBox 38"/>
        <xdr:cNvSpPr txBox="1"/>
      </xdr:nvSpPr>
      <xdr:spPr>
        <a:xfrm>
          <a:off x="1950244" y="753665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319" name="TextBox 39"/>
        <xdr:cNvSpPr txBox="1"/>
      </xdr:nvSpPr>
      <xdr:spPr>
        <a:xfrm>
          <a:off x="1950244" y="753665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11</xdr:row>
      <xdr:rowOff>0</xdr:rowOff>
    </xdr:from>
    <xdr:ext cx="184731" cy="274085"/>
    <xdr:sp macro="" textlink="">
      <xdr:nvSpPr>
        <xdr:cNvPr id="320" name="TextBox 40"/>
        <xdr:cNvSpPr txBox="1"/>
      </xdr:nvSpPr>
      <xdr:spPr>
        <a:xfrm>
          <a:off x="2016919" y="753665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321" name="TextBox 35"/>
        <xdr:cNvSpPr txBox="1"/>
      </xdr:nvSpPr>
      <xdr:spPr>
        <a:xfrm>
          <a:off x="1950244" y="753665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19864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19102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19102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19102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19102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19864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19483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329" name="TextBox 36"/>
        <xdr:cNvSpPr txBox="1"/>
      </xdr:nvSpPr>
      <xdr:spPr>
        <a:xfrm>
          <a:off x="1950244" y="7536656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330" name="TextBox 37"/>
        <xdr:cNvSpPr txBox="1"/>
      </xdr:nvSpPr>
      <xdr:spPr>
        <a:xfrm>
          <a:off x="1950244" y="7536656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331" name="TextBox 38"/>
        <xdr:cNvSpPr txBox="1"/>
      </xdr:nvSpPr>
      <xdr:spPr>
        <a:xfrm>
          <a:off x="1950244" y="7536656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332" name="TextBox 39"/>
        <xdr:cNvSpPr txBox="1"/>
      </xdr:nvSpPr>
      <xdr:spPr>
        <a:xfrm>
          <a:off x="1950244" y="7536656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334" name="TextBox 35"/>
        <xdr:cNvSpPr txBox="1"/>
      </xdr:nvSpPr>
      <xdr:spPr>
        <a:xfrm>
          <a:off x="1950244" y="7536656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19102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19102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19102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19102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196738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11</xdr:row>
      <xdr:rowOff>0</xdr:rowOff>
    </xdr:from>
    <xdr:ext cx="184731" cy="245510"/>
    <xdr:sp macro="" textlink="">
      <xdr:nvSpPr>
        <xdr:cNvPr id="340" name="TextBox 91"/>
        <xdr:cNvSpPr txBox="1"/>
      </xdr:nvSpPr>
      <xdr:spPr>
        <a:xfrm>
          <a:off x="1864519" y="7536656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245510"/>
    <xdr:sp macro="" textlink="">
      <xdr:nvSpPr>
        <xdr:cNvPr id="341" name="TextBox 92"/>
        <xdr:cNvSpPr txBox="1"/>
      </xdr:nvSpPr>
      <xdr:spPr>
        <a:xfrm>
          <a:off x="1769269" y="7536656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11</xdr:row>
      <xdr:rowOff>0</xdr:rowOff>
    </xdr:from>
    <xdr:ext cx="184731" cy="245510"/>
    <xdr:sp macro="" textlink="">
      <xdr:nvSpPr>
        <xdr:cNvPr id="342" name="TextBox 93"/>
        <xdr:cNvSpPr txBox="1"/>
      </xdr:nvSpPr>
      <xdr:spPr>
        <a:xfrm>
          <a:off x="1778794" y="7536656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707472"/>
    <xdr:sp macro="" textlink="">
      <xdr:nvSpPr>
        <xdr:cNvPr id="343" name="TextBox 41"/>
        <xdr:cNvSpPr txBox="1"/>
      </xdr:nvSpPr>
      <xdr:spPr>
        <a:xfrm>
          <a:off x="1950244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19102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45" name="TextBox 344"/>
        <xdr:cNvSpPr txBox="1"/>
      </xdr:nvSpPr>
      <xdr:spPr>
        <a:xfrm>
          <a:off x="19102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46" name="TextBox 345"/>
        <xdr:cNvSpPr txBox="1"/>
      </xdr:nvSpPr>
      <xdr:spPr>
        <a:xfrm>
          <a:off x="19102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47" name="TextBox 346"/>
        <xdr:cNvSpPr txBox="1"/>
      </xdr:nvSpPr>
      <xdr:spPr>
        <a:xfrm>
          <a:off x="19102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348" name="TextBox 347"/>
        <xdr:cNvSpPr txBox="1"/>
      </xdr:nvSpPr>
      <xdr:spPr>
        <a:xfrm>
          <a:off x="19864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349" name="TextBox 73"/>
        <xdr:cNvSpPr txBox="1"/>
      </xdr:nvSpPr>
      <xdr:spPr>
        <a:xfrm>
          <a:off x="167401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350" name="TextBox 74"/>
        <xdr:cNvSpPr txBox="1"/>
      </xdr:nvSpPr>
      <xdr:spPr>
        <a:xfrm>
          <a:off x="167401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351" name="TextBox 75"/>
        <xdr:cNvSpPr txBox="1"/>
      </xdr:nvSpPr>
      <xdr:spPr>
        <a:xfrm>
          <a:off x="167401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352" name="TextBox 76"/>
        <xdr:cNvSpPr txBox="1"/>
      </xdr:nvSpPr>
      <xdr:spPr>
        <a:xfrm>
          <a:off x="167401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707472"/>
    <xdr:sp macro="" textlink="">
      <xdr:nvSpPr>
        <xdr:cNvPr id="353" name="TextBox 77"/>
        <xdr:cNvSpPr txBox="1"/>
      </xdr:nvSpPr>
      <xdr:spPr>
        <a:xfrm>
          <a:off x="176926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11</xdr:row>
      <xdr:rowOff>0</xdr:rowOff>
    </xdr:from>
    <xdr:ext cx="184731" cy="707472"/>
    <xdr:sp macro="" textlink="">
      <xdr:nvSpPr>
        <xdr:cNvPr id="354" name="TextBox 78"/>
        <xdr:cNvSpPr txBox="1"/>
      </xdr:nvSpPr>
      <xdr:spPr>
        <a:xfrm>
          <a:off x="171211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11</xdr:row>
      <xdr:rowOff>0</xdr:rowOff>
    </xdr:from>
    <xdr:ext cx="184731" cy="707472"/>
    <xdr:sp macro="" textlink="">
      <xdr:nvSpPr>
        <xdr:cNvPr id="355" name="TextBox 79"/>
        <xdr:cNvSpPr txBox="1"/>
      </xdr:nvSpPr>
      <xdr:spPr>
        <a:xfrm>
          <a:off x="1740694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11</xdr:row>
      <xdr:rowOff>0</xdr:rowOff>
    </xdr:from>
    <xdr:ext cx="184731" cy="707472"/>
    <xdr:sp macro="" textlink="">
      <xdr:nvSpPr>
        <xdr:cNvPr id="356" name="TextBox 80"/>
        <xdr:cNvSpPr txBox="1"/>
      </xdr:nvSpPr>
      <xdr:spPr>
        <a:xfrm>
          <a:off x="173116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11</xdr:row>
      <xdr:rowOff>0</xdr:rowOff>
    </xdr:from>
    <xdr:ext cx="184731" cy="707472"/>
    <xdr:sp macro="" textlink="">
      <xdr:nvSpPr>
        <xdr:cNvPr id="357" name="TextBox 81"/>
        <xdr:cNvSpPr txBox="1"/>
      </xdr:nvSpPr>
      <xdr:spPr>
        <a:xfrm>
          <a:off x="171211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11</xdr:row>
      <xdr:rowOff>0</xdr:rowOff>
    </xdr:from>
    <xdr:ext cx="184731" cy="707472"/>
    <xdr:sp macro="" textlink="">
      <xdr:nvSpPr>
        <xdr:cNvPr id="358" name="TextBox 82"/>
        <xdr:cNvSpPr txBox="1"/>
      </xdr:nvSpPr>
      <xdr:spPr>
        <a:xfrm>
          <a:off x="173116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359" name="TextBox 83"/>
        <xdr:cNvSpPr txBox="1"/>
      </xdr:nvSpPr>
      <xdr:spPr>
        <a:xfrm>
          <a:off x="167401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360" name="TextBox 84"/>
        <xdr:cNvSpPr txBox="1"/>
      </xdr:nvSpPr>
      <xdr:spPr>
        <a:xfrm>
          <a:off x="167401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361" name="TextBox 85"/>
        <xdr:cNvSpPr txBox="1"/>
      </xdr:nvSpPr>
      <xdr:spPr>
        <a:xfrm>
          <a:off x="1797844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362" name="TextBox 86"/>
        <xdr:cNvSpPr txBox="1"/>
      </xdr:nvSpPr>
      <xdr:spPr>
        <a:xfrm>
          <a:off x="1797844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363" name="TextBox 87"/>
        <xdr:cNvSpPr txBox="1"/>
      </xdr:nvSpPr>
      <xdr:spPr>
        <a:xfrm>
          <a:off x="1797844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364" name="TextBox 88"/>
        <xdr:cNvSpPr txBox="1"/>
      </xdr:nvSpPr>
      <xdr:spPr>
        <a:xfrm>
          <a:off x="1797844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1362075</xdr:colOff>
      <xdr:row>11</xdr:row>
      <xdr:rowOff>0</xdr:rowOff>
    </xdr:from>
    <xdr:ext cx="184731" cy="707472"/>
    <xdr:sp macro="" textlink="">
      <xdr:nvSpPr>
        <xdr:cNvPr id="365" name="TextBox 89"/>
        <xdr:cNvSpPr txBox="1"/>
      </xdr:nvSpPr>
      <xdr:spPr>
        <a:xfrm>
          <a:off x="1874044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366" name="TextBox 73"/>
        <xdr:cNvSpPr txBox="1"/>
      </xdr:nvSpPr>
      <xdr:spPr>
        <a:xfrm>
          <a:off x="167401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367" name="TextBox 74"/>
        <xdr:cNvSpPr txBox="1"/>
      </xdr:nvSpPr>
      <xdr:spPr>
        <a:xfrm>
          <a:off x="167401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368" name="TextBox 75"/>
        <xdr:cNvSpPr txBox="1"/>
      </xdr:nvSpPr>
      <xdr:spPr>
        <a:xfrm>
          <a:off x="167401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369" name="TextBox 76"/>
        <xdr:cNvSpPr txBox="1"/>
      </xdr:nvSpPr>
      <xdr:spPr>
        <a:xfrm>
          <a:off x="167401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707472"/>
    <xdr:sp macro="" textlink="">
      <xdr:nvSpPr>
        <xdr:cNvPr id="370" name="TextBox 77"/>
        <xdr:cNvSpPr txBox="1"/>
      </xdr:nvSpPr>
      <xdr:spPr>
        <a:xfrm>
          <a:off x="1769269" y="75366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196738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196738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196738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11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204358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19483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19483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19483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19483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11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20245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19483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381" name="TextBox 36"/>
        <xdr:cNvSpPr txBox="1"/>
      </xdr:nvSpPr>
      <xdr:spPr>
        <a:xfrm>
          <a:off x="1950244" y="753665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382" name="TextBox 37"/>
        <xdr:cNvSpPr txBox="1"/>
      </xdr:nvSpPr>
      <xdr:spPr>
        <a:xfrm>
          <a:off x="1950244" y="753665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383" name="TextBox 38"/>
        <xdr:cNvSpPr txBox="1"/>
      </xdr:nvSpPr>
      <xdr:spPr>
        <a:xfrm>
          <a:off x="1950244" y="753665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384" name="TextBox 39"/>
        <xdr:cNvSpPr txBox="1"/>
      </xdr:nvSpPr>
      <xdr:spPr>
        <a:xfrm>
          <a:off x="1950244" y="753665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11</xdr:row>
      <xdr:rowOff>0</xdr:rowOff>
    </xdr:from>
    <xdr:ext cx="184731" cy="274085"/>
    <xdr:sp macro="" textlink="">
      <xdr:nvSpPr>
        <xdr:cNvPr id="385" name="TextBox 40"/>
        <xdr:cNvSpPr txBox="1"/>
      </xdr:nvSpPr>
      <xdr:spPr>
        <a:xfrm>
          <a:off x="2016919" y="753665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386" name="TextBox 35"/>
        <xdr:cNvSpPr txBox="1"/>
      </xdr:nvSpPr>
      <xdr:spPr>
        <a:xfrm>
          <a:off x="1950244" y="753665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19864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19102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19102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19102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19102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19864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1948339" y="753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501" name="TextBox 36"/>
        <xdr:cNvSpPr txBox="1"/>
      </xdr:nvSpPr>
      <xdr:spPr>
        <a:xfrm>
          <a:off x="1950244" y="5929313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502" name="TextBox 37"/>
        <xdr:cNvSpPr txBox="1"/>
      </xdr:nvSpPr>
      <xdr:spPr>
        <a:xfrm>
          <a:off x="1950244" y="5929313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503" name="TextBox 38"/>
        <xdr:cNvSpPr txBox="1"/>
      </xdr:nvSpPr>
      <xdr:spPr>
        <a:xfrm>
          <a:off x="1950244" y="5929313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504" name="TextBox 39"/>
        <xdr:cNvSpPr txBox="1"/>
      </xdr:nvSpPr>
      <xdr:spPr>
        <a:xfrm>
          <a:off x="1950244" y="5929313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11</xdr:row>
      <xdr:rowOff>0</xdr:rowOff>
    </xdr:from>
    <xdr:ext cx="184731" cy="640798"/>
    <xdr:sp macro="" textlink="">
      <xdr:nvSpPr>
        <xdr:cNvPr id="505" name="TextBox 40"/>
        <xdr:cNvSpPr txBox="1"/>
      </xdr:nvSpPr>
      <xdr:spPr>
        <a:xfrm>
          <a:off x="2016919" y="5929313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506" name="TextBox 35"/>
        <xdr:cNvSpPr txBox="1"/>
      </xdr:nvSpPr>
      <xdr:spPr>
        <a:xfrm>
          <a:off x="1950244" y="5929313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507" name="TextBox 506"/>
        <xdr:cNvSpPr txBox="1"/>
      </xdr:nvSpPr>
      <xdr:spPr>
        <a:xfrm>
          <a:off x="1910239" y="5929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508" name="TextBox 507"/>
        <xdr:cNvSpPr txBox="1"/>
      </xdr:nvSpPr>
      <xdr:spPr>
        <a:xfrm>
          <a:off x="1910239" y="5929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509" name="TextBox 508"/>
        <xdr:cNvSpPr txBox="1"/>
      </xdr:nvSpPr>
      <xdr:spPr>
        <a:xfrm>
          <a:off x="1910239" y="5929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510" name="TextBox 509"/>
        <xdr:cNvSpPr txBox="1"/>
      </xdr:nvSpPr>
      <xdr:spPr>
        <a:xfrm>
          <a:off x="1910239" y="5929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511" name="TextBox 510"/>
        <xdr:cNvSpPr txBox="1"/>
      </xdr:nvSpPr>
      <xdr:spPr>
        <a:xfrm>
          <a:off x="1967389" y="5929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11</xdr:row>
      <xdr:rowOff>0</xdr:rowOff>
    </xdr:from>
    <xdr:ext cx="184731" cy="245510"/>
    <xdr:sp macro="" textlink="">
      <xdr:nvSpPr>
        <xdr:cNvPr id="512" name="TextBox 91"/>
        <xdr:cNvSpPr txBox="1"/>
      </xdr:nvSpPr>
      <xdr:spPr>
        <a:xfrm>
          <a:off x="1864519" y="5929313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245510"/>
    <xdr:sp macro="" textlink="">
      <xdr:nvSpPr>
        <xdr:cNvPr id="513" name="TextBox 92"/>
        <xdr:cNvSpPr txBox="1"/>
      </xdr:nvSpPr>
      <xdr:spPr>
        <a:xfrm>
          <a:off x="1769269" y="5929313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11</xdr:row>
      <xdr:rowOff>0</xdr:rowOff>
    </xdr:from>
    <xdr:ext cx="184731" cy="245510"/>
    <xdr:sp macro="" textlink="">
      <xdr:nvSpPr>
        <xdr:cNvPr id="514" name="TextBox 93"/>
        <xdr:cNvSpPr txBox="1"/>
      </xdr:nvSpPr>
      <xdr:spPr>
        <a:xfrm>
          <a:off x="1778794" y="5929313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707472"/>
    <xdr:sp macro="" textlink="">
      <xdr:nvSpPr>
        <xdr:cNvPr id="515" name="TextBox 41"/>
        <xdr:cNvSpPr txBox="1"/>
      </xdr:nvSpPr>
      <xdr:spPr>
        <a:xfrm>
          <a:off x="1950244" y="59293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516" name="TextBox 515"/>
        <xdr:cNvSpPr txBox="1"/>
      </xdr:nvSpPr>
      <xdr:spPr>
        <a:xfrm>
          <a:off x="1910239" y="5929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517" name="TextBox 516"/>
        <xdr:cNvSpPr txBox="1"/>
      </xdr:nvSpPr>
      <xdr:spPr>
        <a:xfrm>
          <a:off x="1910239" y="5929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518" name="TextBox 517"/>
        <xdr:cNvSpPr txBox="1"/>
      </xdr:nvSpPr>
      <xdr:spPr>
        <a:xfrm>
          <a:off x="1910239" y="5929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519" name="TextBox 518"/>
        <xdr:cNvSpPr txBox="1"/>
      </xdr:nvSpPr>
      <xdr:spPr>
        <a:xfrm>
          <a:off x="1910239" y="5929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520" name="TextBox 519"/>
        <xdr:cNvSpPr txBox="1"/>
      </xdr:nvSpPr>
      <xdr:spPr>
        <a:xfrm>
          <a:off x="1986439" y="5929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521" name="TextBox 73"/>
        <xdr:cNvSpPr txBox="1"/>
      </xdr:nvSpPr>
      <xdr:spPr>
        <a:xfrm>
          <a:off x="1674019" y="59293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522" name="TextBox 74"/>
        <xdr:cNvSpPr txBox="1"/>
      </xdr:nvSpPr>
      <xdr:spPr>
        <a:xfrm>
          <a:off x="1674019" y="59293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523" name="TextBox 75"/>
        <xdr:cNvSpPr txBox="1"/>
      </xdr:nvSpPr>
      <xdr:spPr>
        <a:xfrm>
          <a:off x="1674019" y="59293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524" name="TextBox 76"/>
        <xdr:cNvSpPr txBox="1"/>
      </xdr:nvSpPr>
      <xdr:spPr>
        <a:xfrm>
          <a:off x="1674019" y="59293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707472"/>
    <xdr:sp macro="" textlink="">
      <xdr:nvSpPr>
        <xdr:cNvPr id="525" name="TextBox 77"/>
        <xdr:cNvSpPr txBox="1"/>
      </xdr:nvSpPr>
      <xdr:spPr>
        <a:xfrm>
          <a:off x="1769269" y="59293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11</xdr:row>
      <xdr:rowOff>0</xdr:rowOff>
    </xdr:from>
    <xdr:ext cx="184731" cy="707472"/>
    <xdr:sp macro="" textlink="">
      <xdr:nvSpPr>
        <xdr:cNvPr id="526" name="TextBox 78"/>
        <xdr:cNvSpPr txBox="1"/>
      </xdr:nvSpPr>
      <xdr:spPr>
        <a:xfrm>
          <a:off x="1712119" y="59293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11</xdr:row>
      <xdr:rowOff>0</xdr:rowOff>
    </xdr:from>
    <xdr:ext cx="184731" cy="707472"/>
    <xdr:sp macro="" textlink="">
      <xdr:nvSpPr>
        <xdr:cNvPr id="527" name="TextBox 79"/>
        <xdr:cNvSpPr txBox="1"/>
      </xdr:nvSpPr>
      <xdr:spPr>
        <a:xfrm>
          <a:off x="1740694" y="59293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11</xdr:row>
      <xdr:rowOff>0</xdr:rowOff>
    </xdr:from>
    <xdr:ext cx="184731" cy="707472"/>
    <xdr:sp macro="" textlink="">
      <xdr:nvSpPr>
        <xdr:cNvPr id="528" name="TextBox 80"/>
        <xdr:cNvSpPr txBox="1"/>
      </xdr:nvSpPr>
      <xdr:spPr>
        <a:xfrm>
          <a:off x="1731169" y="59293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11</xdr:row>
      <xdr:rowOff>0</xdr:rowOff>
    </xdr:from>
    <xdr:ext cx="184731" cy="707472"/>
    <xdr:sp macro="" textlink="">
      <xdr:nvSpPr>
        <xdr:cNvPr id="529" name="TextBox 81"/>
        <xdr:cNvSpPr txBox="1"/>
      </xdr:nvSpPr>
      <xdr:spPr>
        <a:xfrm>
          <a:off x="1712119" y="59293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11</xdr:row>
      <xdr:rowOff>0</xdr:rowOff>
    </xdr:from>
    <xdr:ext cx="184731" cy="707472"/>
    <xdr:sp macro="" textlink="">
      <xdr:nvSpPr>
        <xdr:cNvPr id="530" name="TextBox 82"/>
        <xdr:cNvSpPr txBox="1"/>
      </xdr:nvSpPr>
      <xdr:spPr>
        <a:xfrm>
          <a:off x="1731169" y="59293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531" name="TextBox 83"/>
        <xdr:cNvSpPr txBox="1"/>
      </xdr:nvSpPr>
      <xdr:spPr>
        <a:xfrm>
          <a:off x="1674019" y="59293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532" name="TextBox 84"/>
        <xdr:cNvSpPr txBox="1"/>
      </xdr:nvSpPr>
      <xdr:spPr>
        <a:xfrm>
          <a:off x="1674019" y="59293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533" name="TextBox 85"/>
        <xdr:cNvSpPr txBox="1"/>
      </xdr:nvSpPr>
      <xdr:spPr>
        <a:xfrm>
          <a:off x="1797844" y="59293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534" name="TextBox 86"/>
        <xdr:cNvSpPr txBox="1"/>
      </xdr:nvSpPr>
      <xdr:spPr>
        <a:xfrm>
          <a:off x="1797844" y="59293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535" name="TextBox 87"/>
        <xdr:cNvSpPr txBox="1"/>
      </xdr:nvSpPr>
      <xdr:spPr>
        <a:xfrm>
          <a:off x="1797844" y="59293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536" name="TextBox 88"/>
        <xdr:cNvSpPr txBox="1"/>
      </xdr:nvSpPr>
      <xdr:spPr>
        <a:xfrm>
          <a:off x="1797844" y="59293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1362075</xdr:colOff>
      <xdr:row>11</xdr:row>
      <xdr:rowOff>0</xdr:rowOff>
    </xdr:from>
    <xdr:ext cx="184731" cy="707472"/>
    <xdr:sp macro="" textlink="">
      <xdr:nvSpPr>
        <xdr:cNvPr id="537" name="TextBox 89"/>
        <xdr:cNvSpPr txBox="1"/>
      </xdr:nvSpPr>
      <xdr:spPr>
        <a:xfrm>
          <a:off x="1874044" y="59293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538" name="TextBox 73"/>
        <xdr:cNvSpPr txBox="1"/>
      </xdr:nvSpPr>
      <xdr:spPr>
        <a:xfrm>
          <a:off x="1674019" y="59293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539" name="TextBox 74"/>
        <xdr:cNvSpPr txBox="1"/>
      </xdr:nvSpPr>
      <xdr:spPr>
        <a:xfrm>
          <a:off x="1674019" y="59293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540" name="TextBox 75"/>
        <xdr:cNvSpPr txBox="1"/>
      </xdr:nvSpPr>
      <xdr:spPr>
        <a:xfrm>
          <a:off x="1674019" y="59293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541" name="TextBox 76"/>
        <xdr:cNvSpPr txBox="1"/>
      </xdr:nvSpPr>
      <xdr:spPr>
        <a:xfrm>
          <a:off x="1674019" y="59293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707472"/>
    <xdr:sp macro="" textlink="">
      <xdr:nvSpPr>
        <xdr:cNvPr id="542" name="TextBox 77"/>
        <xdr:cNvSpPr txBox="1"/>
      </xdr:nvSpPr>
      <xdr:spPr>
        <a:xfrm>
          <a:off x="1769269" y="592931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543" name="TextBox 542"/>
        <xdr:cNvSpPr txBox="1"/>
      </xdr:nvSpPr>
      <xdr:spPr>
        <a:xfrm>
          <a:off x="1967389" y="5929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544" name="TextBox 543"/>
        <xdr:cNvSpPr txBox="1"/>
      </xdr:nvSpPr>
      <xdr:spPr>
        <a:xfrm>
          <a:off x="1967389" y="5929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545" name="TextBox 544"/>
        <xdr:cNvSpPr txBox="1"/>
      </xdr:nvSpPr>
      <xdr:spPr>
        <a:xfrm>
          <a:off x="1967389" y="5929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11</xdr:row>
      <xdr:rowOff>0</xdr:rowOff>
    </xdr:from>
    <xdr:ext cx="184731" cy="264560"/>
    <xdr:sp macro="" textlink="">
      <xdr:nvSpPr>
        <xdr:cNvPr id="546" name="TextBox 545"/>
        <xdr:cNvSpPr txBox="1"/>
      </xdr:nvSpPr>
      <xdr:spPr>
        <a:xfrm>
          <a:off x="2043589" y="5929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547" name="TextBox 546"/>
        <xdr:cNvSpPr txBox="1"/>
      </xdr:nvSpPr>
      <xdr:spPr>
        <a:xfrm>
          <a:off x="1948339" y="5929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548" name="TextBox 547"/>
        <xdr:cNvSpPr txBox="1"/>
      </xdr:nvSpPr>
      <xdr:spPr>
        <a:xfrm>
          <a:off x="1948339" y="5929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549" name="TextBox 548"/>
        <xdr:cNvSpPr txBox="1"/>
      </xdr:nvSpPr>
      <xdr:spPr>
        <a:xfrm>
          <a:off x="1948339" y="5929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550" name="TextBox 549"/>
        <xdr:cNvSpPr txBox="1"/>
      </xdr:nvSpPr>
      <xdr:spPr>
        <a:xfrm>
          <a:off x="1948339" y="5929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11</xdr:row>
      <xdr:rowOff>0</xdr:rowOff>
    </xdr:from>
    <xdr:ext cx="184731" cy="264560"/>
    <xdr:sp macro="" textlink="">
      <xdr:nvSpPr>
        <xdr:cNvPr id="551" name="TextBox 550"/>
        <xdr:cNvSpPr txBox="1"/>
      </xdr:nvSpPr>
      <xdr:spPr>
        <a:xfrm>
          <a:off x="2024539" y="5929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552" name="TextBox 551"/>
        <xdr:cNvSpPr txBox="1"/>
      </xdr:nvSpPr>
      <xdr:spPr>
        <a:xfrm>
          <a:off x="1948339" y="5929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553" name="TextBox 36"/>
        <xdr:cNvSpPr txBox="1"/>
      </xdr:nvSpPr>
      <xdr:spPr>
        <a:xfrm>
          <a:off x="1950244" y="5929313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554" name="TextBox 37"/>
        <xdr:cNvSpPr txBox="1"/>
      </xdr:nvSpPr>
      <xdr:spPr>
        <a:xfrm>
          <a:off x="1950244" y="5929313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555" name="TextBox 38"/>
        <xdr:cNvSpPr txBox="1"/>
      </xdr:nvSpPr>
      <xdr:spPr>
        <a:xfrm>
          <a:off x="1950244" y="5929313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556" name="TextBox 39"/>
        <xdr:cNvSpPr txBox="1"/>
      </xdr:nvSpPr>
      <xdr:spPr>
        <a:xfrm>
          <a:off x="1950244" y="5929313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11</xdr:row>
      <xdr:rowOff>0</xdr:rowOff>
    </xdr:from>
    <xdr:ext cx="184731" cy="274085"/>
    <xdr:sp macro="" textlink="">
      <xdr:nvSpPr>
        <xdr:cNvPr id="557" name="TextBox 40"/>
        <xdr:cNvSpPr txBox="1"/>
      </xdr:nvSpPr>
      <xdr:spPr>
        <a:xfrm>
          <a:off x="2016919" y="5929313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558" name="TextBox 35"/>
        <xdr:cNvSpPr txBox="1"/>
      </xdr:nvSpPr>
      <xdr:spPr>
        <a:xfrm>
          <a:off x="1950244" y="5929313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559" name="TextBox 558"/>
        <xdr:cNvSpPr txBox="1"/>
      </xdr:nvSpPr>
      <xdr:spPr>
        <a:xfrm>
          <a:off x="1986439" y="5929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560" name="TextBox 559"/>
        <xdr:cNvSpPr txBox="1"/>
      </xdr:nvSpPr>
      <xdr:spPr>
        <a:xfrm>
          <a:off x="1910239" y="5929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561" name="TextBox 560"/>
        <xdr:cNvSpPr txBox="1"/>
      </xdr:nvSpPr>
      <xdr:spPr>
        <a:xfrm>
          <a:off x="1910239" y="5929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562" name="TextBox 561"/>
        <xdr:cNvSpPr txBox="1"/>
      </xdr:nvSpPr>
      <xdr:spPr>
        <a:xfrm>
          <a:off x="1910239" y="5929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563" name="TextBox 562"/>
        <xdr:cNvSpPr txBox="1"/>
      </xdr:nvSpPr>
      <xdr:spPr>
        <a:xfrm>
          <a:off x="1910239" y="5929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564" name="TextBox 563"/>
        <xdr:cNvSpPr txBox="1"/>
      </xdr:nvSpPr>
      <xdr:spPr>
        <a:xfrm>
          <a:off x="1986439" y="5929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565" name="TextBox 564"/>
        <xdr:cNvSpPr txBox="1"/>
      </xdr:nvSpPr>
      <xdr:spPr>
        <a:xfrm>
          <a:off x="1948339" y="5929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566" name="TextBox 36"/>
        <xdr:cNvSpPr txBox="1"/>
      </xdr:nvSpPr>
      <xdr:spPr>
        <a:xfrm>
          <a:off x="1950244" y="632221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567" name="TextBox 37"/>
        <xdr:cNvSpPr txBox="1"/>
      </xdr:nvSpPr>
      <xdr:spPr>
        <a:xfrm>
          <a:off x="1950244" y="632221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568" name="TextBox 38"/>
        <xdr:cNvSpPr txBox="1"/>
      </xdr:nvSpPr>
      <xdr:spPr>
        <a:xfrm>
          <a:off x="1950244" y="632221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569" name="TextBox 39"/>
        <xdr:cNvSpPr txBox="1"/>
      </xdr:nvSpPr>
      <xdr:spPr>
        <a:xfrm>
          <a:off x="1950244" y="632221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11</xdr:row>
      <xdr:rowOff>0</xdr:rowOff>
    </xdr:from>
    <xdr:ext cx="184731" cy="640798"/>
    <xdr:sp macro="" textlink="">
      <xdr:nvSpPr>
        <xdr:cNvPr id="570" name="TextBox 40"/>
        <xdr:cNvSpPr txBox="1"/>
      </xdr:nvSpPr>
      <xdr:spPr>
        <a:xfrm>
          <a:off x="2016919" y="632221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571" name="TextBox 35"/>
        <xdr:cNvSpPr txBox="1"/>
      </xdr:nvSpPr>
      <xdr:spPr>
        <a:xfrm>
          <a:off x="1950244" y="632221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572" name="TextBox 571"/>
        <xdr:cNvSpPr txBox="1"/>
      </xdr:nvSpPr>
      <xdr:spPr>
        <a:xfrm>
          <a:off x="1910239" y="632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573" name="TextBox 572"/>
        <xdr:cNvSpPr txBox="1"/>
      </xdr:nvSpPr>
      <xdr:spPr>
        <a:xfrm>
          <a:off x="1910239" y="632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574" name="TextBox 573"/>
        <xdr:cNvSpPr txBox="1"/>
      </xdr:nvSpPr>
      <xdr:spPr>
        <a:xfrm>
          <a:off x="1910239" y="632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575" name="TextBox 574"/>
        <xdr:cNvSpPr txBox="1"/>
      </xdr:nvSpPr>
      <xdr:spPr>
        <a:xfrm>
          <a:off x="1910239" y="632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576" name="TextBox 575"/>
        <xdr:cNvSpPr txBox="1"/>
      </xdr:nvSpPr>
      <xdr:spPr>
        <a:xfrm>
          <a:off x="1967389" y="632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11</xdr:row>
      <xdr:rowOff>0</xdr:rowOff>
    </xdr:from>
    <xdr:ext cx="184731" cy="245510"/>
    <xdr:sp macro="" textlink="">
      <xdr:nvSpPr>
        <xdr:cNvPr id="577" name="TextBox 91"/>
        <xdr:cNvSpPr txBox="1"/>
      </xdr:nvSpPr>
      <xdr:spPr>
        <a:xfrm>
          <a:off x="1864519" y="632221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245510"/>
    <xdr:sp macro="" textlink="">
      <xdr:nvSpPr>
        <xdr:cNvPr id="578" name="TextBox 92"/>
        <xdr:cNvSpPr txBox="1"/>
      </xdr:nvSpPr>
      <xdr:spPr>
        <a:xfrm>
          <a:off x="1769269" y="632221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11</xdr:row>
      <xdr:rowOff>0</xdr:rowOff>
    </xdr:from>
    <xdr:ext cx="184731" cy="245510"/>
    <xdr:sp macro="" textlink="">
      <xdr:nvSpPr>
        <xdr:cNvPr id="579" name="TextBox 93"/>
        <xdr:cNvSpPr txBox="1"/>
      </xdr:nvSpPr>
      <xdr:spPr>
        <a:xfrm>
          <a:off x="1778794" y="632221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707472"/>
    <xdr:sp macro="" textlink="">
      <xdr:nvSpPr>
        <xdr:cNvPr id="580" name="TextBox 41"/>
        <xdr:cNvSpPr txBox="1"/>
      </xdr:nvSpPr>
      <xdr:spPr>
        <a:xfrm>
          <a:off x="1950244" y="632221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581" name="TextBox 580"/>
        <xdr:cNvSpPr txBox="1"/>
      </xdr:nvSpPr>
      <xdr:spPr>
        <a:xfrm>
          <a:off x="1910239" y="632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582" name="TextBox 581"/>
        <xdr:cNvSpPr txBox="1"/>
      </xdr:nvSpPr>
      <xdr:spPr>
        <a:xfrm>
          <a:off x="1910239" y="632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910239" y="632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910239" y="632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986439" y="632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586" name="TextBox 73"/>
        <xdr:cNvSpPr txBox="1"/>
      </xdr:nvSpPr>
      <xdr:spPr>
        <a:xfrm>
          <a:off x="1674019" y="632221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587" name="TextBox 74"/>
        <xdr:cNvSpPr txBox="1"/>
      </xdr:nvSpPr>
      <xdr:spPr>
        <a:xfrm>
          <a:off x="1674019" y="632221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588" name="TextBox 75"/>
        <xdr:cNvSpPr txBox="1"/>
      </xdr:nvSpPr>
      <xdr:spPr>
        <a:xfrm>
          <a:off x="1674019" y="632221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589" name="TextBox 76"/>
        <xdr:cNvSpPr txBox="1"/>
      </xdr:nvSpPr>
      <xdr:spPr>
        <a:xfrm>
          <a:off x="1674019" y="632221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707472"/>
    <xdr:sp macro="" textlink="">
      <xdr:nvSpPr>
        <xdr:cNvPr id="590" name="TextBox 77"/>
        <xdr:cNvSpPr txBox="1"/>
      </xdr:nvSpPr>
      <xdr:spPr>
        <a:xfrm>
          <a:off x="1769269" y="632221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11</xdr:row>
      <xdr:rowOff>0</xdr:rowOff>
    </xdr:from>
    <xdr:ext cx="184731" cy="707472"/>
    <xdr:sp macro="" textlink="">
      <xdr:nvSpPr>
        <xdr:cNvPr id="591" name="TextBox 78"/>
        <xdr:cNvSpPr txBox="1"/>
      </xdr:nvSpPr>
      <xdr:spPr>
        <a:xfrm>
          <a:off x="1712119" y="632221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11</xdr:row>
      <xdr:rowOff>0</xdr:rowOff>
    </xdr:from>
    <xdr:ext cx="184731" cy="707472"/>
    <xdr:sp macro="" textlink="">
      <xdr:nvSpPr>
        <xdr:cNvPr id="592" name="TextBox 79"/>
        <xdr:cNvSpPr txBox="1"/>
      </xdr:nvSpPr>
      <xdr:spPr>
        <a:xfrm>
          <a:off x="1740694" y="632221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11</xdr:row>
      <xdr:rowOff>0</xdr:rowOff>
    </xdr:from>
    <xdr:ext cx="184731" cy="707472"/>
    <xdr:sp macro="" textlink="">
      <xdr:nvSpPr>
        <xdr:cNvPr id="593" name="TextBox 80"/>
        <xdr:cNvSpPr txBox="1"/>
      </xdr:nvSpPr>
      <xdr:spPr>
        <a:xfrm>
          <a:off x="1731169" y="632221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11</xdr:row>
      <xdr:rowOff>0</xdr:rowOff>
    </xdr:from>
    <xdr:ext cx="184731" cy="707472"/>
    <xdr:sp macro="" textlink="">
      <xdr:nvSpPr>
        <xdr:cNvPr id="594" name="TextBox 81"/>
        <xdr:cNvSpPr txBox="1"/>
      </xdr:nvSpPr>
      <xdr:spPr>
        <a:xfrm>
          <a:off x="1712119" y="632221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11</xdr:row>
      <xdr:rowOff>0</xdr:rowOff>
    </xdr:from>
    <xdr:ext cx="184731" cy="707472"/>
    <xdr:sp macro="" textlink="">
      <xdr:nvSpPr>
        <xdr:cNvPr id="595" name="TextBox 82"/>
        <xdr:cNvSpPr txBox="1"/>
      </xdr:nvSpPr>
      <xdr:spPr>
        <a:xfrm>
          <a:off x="1731169" y="632221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596" name="TextBox 83"/>
        <xdr:cNvSpPr txBox="1"/>
      </xdr:nvSpPr>
      <xdr:spPr>
        <a:xfrm>
          <a:off x="1674019" y="632221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597" name="TextBox 84"/>
        <xdr:cNvSpPr txBox="1"/>
      </xdr:nvSpPr>
      <xdr:spPr>
        <a:xfrm>
          <a:off x="1674019" y="632221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598" name="TextBox 85"/>
        <xdr:cNvSpPr txBox="1"/>
      </xdr:nvSpPr>
      <xdr:spPr>
        <a:xfrm>
          <a:off x="1797844" y="632221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599" name="TextBox 86"/>
        <xdr:cNvSpPr txBox="1"/>
      </xdr:nvSpPr>
      <xdr:spPr>
        <a:xfrm>
          <a:off x="1797844" y="632221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600" name="TextBox 87"/>
        <xdr:cNvSpPr txBox="1"/>
      </xdr:nvSpPr>
      <xdr:spPr>
        <a:xfrm>
          <a:off x="1797844" y="632221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601" name="TextBox 88"/>
        <xdr:cNvSpPr txBox="1"/>
      </xdr:nvSpPr>
      <xdr:spPr>
        <a:xfrm>
          <a:off x="1797844" y="632221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1362075</xdr:colOff>
      <xdr:row>11</xdr:row>
      <xdr:rowOff>0</xdr:rowOff>
    </xdr:from>
    <xdr:ext cx="184731" cy="707472"/>
    <xdr:sp macro="" textlink="">
      <xdr:nvSpPr>
        <xdr:cNvPr id="602" name="TextBox 89"/>
        <xdr:cNvSpPr txBox="1"/>
      </xdr:nvSpPr>
      <xdr:spPr>
        <a:xfrm>
          <a:off x="1874044" y="632221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603" name="TextBox 73"/>
        <xdr:cNvSpPr txBox="1"/>
      </xdr:nvSpPr>
      <xdr:spPr>
        <a:xfrm>
          <a:off x="1674019" y="632221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604" name="TextBox 74"/>
        <xdr:cNvSpPr txBox="1"/>
      </xdr:nvSpPr>
      <xdr:spPr>
        <a:xfrm>
          <a:off x="1674019" y="632221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605" name="TextBox 75"/>
        <xdr:cNvSpPr txBox="1"/>
      </xdr:nvSpPr>
      <xdr:spPr>
        <a:xfrm>
          <a:off x="1674019" y="632221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606" name="TextBox 76"/>
        <xdr:cNvSpPr txBox="1"/>
      </xdr:nvSpPr>
      <xdr:spPr>
        <a:xfrm>
          <a:off x="1674019" y="632221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707472"/>
    <xdr:sp macro="" textlink="">
      <xdr:nvSpPr>
        <xdr:cNvPr id="607" name="TextBox 77"/>
        <xdr:cNvSpPr txBox="1"/>
      </xdr:nvSpPr>
      <xdr:spPr>
        <a:xfrm>
          <a:off x="1769269" y="632221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967389" y="632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967389" y="632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967389" y="632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11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2043589" y="632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948339" y="632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948339" y="632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948339" y="632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615" name="TextBox 614"/>
        <xdr:cNvSpPr txBox="1"/>
      </xdr:nvSpPr>
      <xdr:spPr>
        <a:xfrm>
          <a:off x="1948339" y="632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11</xdr:row>
      <xdr:rowOff>0</xdr:rowOff>
    </xdr:from>
    <xdr:ext cx="184731" cy="264560"/>
    <xdr:sp macro="" textlink="">
      <xdr:nvSpPr>
        <xdr:cNvPr id="616" name="TextBox 615"/>
        <xdr:cNvSpPr txBox="1"/>
      </xdr:nvSpPr>
      <xdr:spPr>
        <a:xfrm>
          <a:off x="2024539" y="632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617" name="TextBox 616"/>
        <xdr:cNvSpPr txBox="1"/>
      </xdr:nvSpPr>
      <xdr:spPr>
        <a:xfrm>
          <a:off x="1948339" y="632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618" name="TextBox 36"/>
        <xdr:cNvSpPr txBox="1"/>
      </xdr:nvSpPr>
      <xdr:spPr>
        <a:xfrm>
          <a:off x="1950244" y="632221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619" name="TextBox 37"/>
        <xdr:cNvSpPr txBox="1"/>
      </xdr:nvSpPr>
      <xdr:spPr>
        <a:xfrm>
          <a:off x="1950244" y="632221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620" name="TextBox 38"/>
        <xdr:cNvSpPr txBox="1"/>
      </xdr:nvSpPr>
      <xdr:spPr>
        <a:xfrm>
          <a:off x="1950244" y="632221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621" name="TextBox 39"/>
        <xdr:cNvSpPr txBox="1"/>
      </xdr:nvSpPr>
      <xdr:spPr>
        <a:xfrm>
          <a:off x="1950244" y="632221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11</xdr:row>
      <xdr:rowOff>0</xdr:rowOff>
    </xdr:from>
    <xdr:ext cx="184731" cy="274085"/>
    <xdr:sp macro="" textlink="">
      <xdr:nvSpPr>
        <xdr:cNvPr id="622" name="TextBox 40"/>
        <xdr:cNvSpPr txBox="1"/>
      </xdr:nvSpPr>
      <xdr:spPr>
        <a:xfrm>
          <a:off x="2016919" y="632221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623" name="TextBox 35"/>
        <xdr:cNvSpPr txBox="1"/>
      </xdr:nvSpPr>
      <xdr:spPr>
        <a:xfrm>
          <a:off x="1950244" y="632221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624" name="TextBox 623"/>
        <xdr:cNvSpPr txBox="1"/>
      </xdr:nvSpPr>
      <xdr:spPr>
        <a:xfrm>
          <a:off x="1986439" y="632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625" name="TextBox 624"/>
        <xdr:cNvSpPr txBox="1"/>
      </xdr:nvSpPr>
      <xdr:spPr>
        <a:xfrm>
          <a:off x="1910239" y="632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626" name="TextBox 625"/>
        <xdr:cNvSpPr txBox="1"/>
      </xdr:nvSpPr>
      <xdr:spPr>
        <a:xfrm>
          <a:off x="1910239" y="632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1910239" y="632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1910239" y="632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1986439" y="632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1948339" y="632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631" name="TextBox 36"/>
        <xdr:cNvSpPr txBox="1"/>
      </xdr:nvSpPr>
      <xdr:spPr>
        <a:xfrm>
          <a:off x="1950244" y="3988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632" name="TextBox 37"/>
        <xdr:cNvSpPr txBox="1"/>
      </xdr:nvSpPr>
      <xdr:spPr>
        <a:xfrm>
          <a:off x="1950244" y="3988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633" name="TextBox 38"/>
        <xdr:cNvSpPr txBox="1"/>
      </xdr:nvSpPr>
      <xdr:spPr>
        <a:xfrm>
          <a:off x="1950244" y="3988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634" name="TextBox 39"/>
        <xdr:cNvSpPr txBox="1"/>
      </xdr:nvSpPr>
      <xdr:spPr>
        <a:xfrm>
          <a:off x="1950244" y="3988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11</xdr:row>
      <xdr:rowOff>0</xdr:rowOff>
    </xdr:from>
    <xdr:ext cx="184731" cy="640798"/>
    <xdr:sp macro="" textlink="">
      <xdr:nvSpPr>
        <xdr:cNvPr id="635" name="TextBox 40"/>
        <xdr:cNvSpPr txBox="1"/>
      </xdr:nvSpPr>
      <xdr:spPr>
        <a:xfrm>
          <a:off x="2016919" y="3988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636" name="TextBox 35"/>
        <xdr:cNvSpPr txBox="1"/>
      </xdr:nvSpPr>
      <xdr:spPr>
        <a:xfrm>
          <a:off x="1950244" y="3988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1910239" y="398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1910239" y="398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1910239" y="398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1910239" y="398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1967389" y="398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11</xdr:row>
      <xdr:rowOff>0</xdr:rowOff>
    </xdr:from>
    <xdr:ext cx="184731" cy="245510"/>
    <xdr:sp macro="" textlink="">
      <xdr:nvSpPr>
        <xdr:cNvPr id="642" name="TextBox 91"/>
        <xdr:cNvSpPr txBox="1"/>
      </xdr:nvSpPr>
      <xdr:spPr>
        <a:xfrm>
          <a:off x="1864519" y="3988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245510"/>
    <xdr:sp macro="" textlink="">
      <xdr:nvSpPr>
        <xdr:cNvPr id="643" name="TextBox 92"/>
        <xdr:cNvSpPr txBox="1"/>
      </xdr:nvSpPr>
      <xdr:spPr>
        <a:xfrm>
          <a:off x="1769269" y="3988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11</xdr:row>
      <xdr:rowOff>0</xdr:rowOff>
    </xdr:from>
    <xdr:ext cx="184731" cy="245510"/>
    <xdr:sp macro="" textlink="">
      <xdr:nvSpPr>
        <xdr:cNvPr id="644" name="TextBox 93"/>
        <xdr:cNvSpPr txBox="1"/>
      </xdr:nvSpPr>
      <xdr:spPr>
        <a:xfrm>
          <a:off x="1778794" y="3988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707472"/>
    <xdr:sp macro="" textlink="">
      <xdr:nvSpPr>
        <xdr:cNvPr id="645" name="TextBox 41"/>
        <xdr:cNvSpPr txBox="1"/>
      </xdr:nvSpPr>
      <xdr:spPr>
        <a:xfrm>
          <a:off x="1950244" y="3988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1910239" y="398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1910239" y="398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1910239" y="398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1910239" y="398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1986439" y="398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651" name="TextBox 73"/>
        <xdr:cNvSpPr txBox="1"/>
      </xdr:nvSpPr>
      <xdr:spPr>
        <a:xfrm>
          <a:off x="1674019" y="3988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652" name="TextBox 74"/>
        <xdr:cNvSpPr txBox="1"/>
      </xdr:nvSpPr>
      <xdr:spPr>
        <a:xfrm>
          <a:off x="1674019" y="3988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653" name="TextBox 75"/>
        <xdr:cNvSpPr txBox="1"/>
      </xdr:nvSpPr>
      <xdr:spPr>
        <a:xfrm>
          <a:off x="1674019" y="3988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654" name="TextBox 76"/>
        <xdr:cNvSpPr txBox="1"/>
      </xdr:nvSpPr>
      <xdr:spPr>
        <a:xfrm>
          <a:off x="1674019" y="3988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707472"/>
    <xdr:sp macro="" textlink="">
      <xdr:nvSpPr>
        <xdr:cNvPr id="655" name="TextBox 77"/>
        <xdr:cNvSpPr txBox="1"/>
      </xdr:nvSpPr>
      <xdr:spPr>
        <a:xfrm>
          <a:off x="1769269" y="3988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11</xdr:row>
      <xdr:rowOff>0</xdr:rowOff>
    </xdr:from>
    <xdr:ext cx="184731" cy="707472"/>
    <xdr:sp macro="" textlink="">
      <xdr:nvSpPr>
        <xdr:cNvPr id="656" name="TextBox 78"/>
        <xdr:cNvSpPr txBox="1"/>
      </xdr:nvSpPr>
      <xdr:spPr>
        <a:xfrm>
          <a:off x="1712119" y="3988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11</xdr:row>
      <xdr:rowOff>0</xdr:rowOff>
    </xdr:from>
    <xdr:ext cx="184731" cy="707472"/>
    <xdr:sp macro="" textlink="">
      <xdr:nvSpPr>
        <xdr:cNvPr id="657" name="TextBox 79"/>
        <xdr:cNvSpPr txBox="1"/>
      </xdr:nvSpPr>
      <xdr:spPr>
        <a:xfrm>
          <a:off x="1740694" y="3988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11</xdr:row>
      <xdr:rowOff>0</xdr:rowOff>
    </xdr:from>
    <xdr:ext cx="184731" cy="707472"/>
    <xdr:sp macro="" textlink="">
      <xdr:nvSpPr>
        <xdr:cNvPr id="658" name="TextBox 80"/>
        <xdr:cNvSpPr txBox="1"/>
      </xdr:nvSpPr>
      <xdr:spPr>
        <a:xfrm>
          <a:off x="1731169" y="3988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11</xdr:row>
      <xdr:rowOff>0</xdr:rowOff>
    </xdr:from>
    <xdr:ext cx="184731" cy="707472"/>
    <xdr:sp macro="" textlink="">
      <xdr:nvSpPr>
        <xdr:cNvPr id="659" name="TextBox 81"/>
        <xdr:cNvSpPr txBox="1"/>
      </xdr:nvSpPr>
      <xdr:spPr>
        <a:xfrm>
          <a:off x="1712119" y="3988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11</xdr:row>
      <xdr:rowOff>0</xdr:rowOff>
    </xdr:from>
    <xdr:ext cx="184731" cy="707472"/>
    <xdr:sp macro="" textlink="">
      <xdr:nvSpPr>
        <xdr:cNvPr id="660" name="TextBox 82"/>
        <xdr:cNvSpPr txBox="1"/>
      </xdr:nvSpPr>
      <xdr:spPr>
        <a:xfrm>
          <a:off x="1731169" y="3988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661" name="TextBox 83"/>
        <xdr:cNvSpPr txBox="1"/>
      </xdr:nvSpPr>
      <xdr:spPr>
        <a:xfrm>
          <a:off x="1674019" y="3988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662" name="TextBox 84"/>
        <xdr:cNvSpPr txBox="1"/>
      </xdr:nvSpPr>
      <xdr:spPr>
        <a:xfrm>
          <a:off x="1674019" y="3988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663" name="TextBox 85"/>
        <xdr:cNvSpPr txBox="1"/>
      </xdr:nvSpPr>
      <xdr:spPr>
        <a:xfrm>
          <a:off x="1797844" y="3988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664" name="TextBox 86"/>
        <xdr:cNvSpPr txBox="1"/>
      </xdr:nvSpPr>
      <xdr:spPr>
        <a:xfrm>
          <a:off x="1797844" y="3988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665" name="TextBox 87"/>
        <xdr:cNvSpPr txBox="1"/>
      </xdr:nvSpPr>
      <xdr:spPr>
        <a:xfrm>
          <a:off x="1797844" y="3988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666" name="TextBox 88"/>
        <xdr:cNvSpPr txBox="1"/>
      </xdr:nvSpPr>
      <xdr:spPr>
        <a:xfrm>
          <a:off x="1797844" y="3988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1362075</xdr:colOff>
      <xdr:row>11</xdr:row>
      <xdr:rowOff>0</xdr:rowOff>
    </xdr:from>
    <xdr:ext cx="184731" cy="707472"/>
    <xdr:sp macro="" textlink="">
      <xdr:nvSpPr>
        <xdr:cNvPr id="667" name="TextBox 89"/>
        <xdr:cNvSpPr txBox="1"/>
      </xdr:nvSpPr>
      <xdr:spPr>
        <a:xfrm>
          <a:off x="1874044" y="3988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668" name="TextBox 73"/>
        <xdr:cNvSpPr txBox="1"/>
      </xdr:nvSpPr>
      <xdr:spPr>
        <a:xfrm>
          <a:off x="1674019" y="3988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669" name="TextBox 74"/>
        <xdr:cNvSpPr txBox="1"/>
      </xdr:nvSpPr>
      <xdr:spPr>
        <a:xfrm>
          <a:off x="1674019" y="3988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670" name="TextBox 75"/>
        <xdr:cNvSpPr txBox="1"/>
      </xdr:nvSpPr>
      <xdr:spPr>
        <a:xfrm>
          <a:off x="1674019" y="3988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671" name="TextBox 76"/>
        <xdr:cNvSpPr txBox="1"/>
      </xdr:nvSpPr>
      <xdr:spPr>
        <a:xfrm>
          <a:off x="1674019" y="3988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707472"/>
    <xdr:sp macro="" textlink="">
      <xdr:nvSpPr>
        <xdr:cNvPr id="672" name="TextBox 77"/>
        <xdr:cNvSpPr txBox="1"/>
      </xdr:nvSpPr>
      <xdr:spPr>
        <a:xfrm>
          <a:off x="1769269" y="3988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1967389" y="398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1967389" y="398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1967389" y="398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11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043589" y="398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1948339" y="398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1948339" y="398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1948339" y="398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1948339" y="398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11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024539" y="398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1948339" y="398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683" name="TextBox 36"/>
        <xdr:cNvSpPr txBox="1"/>
      </xdr:nvSpPr>
      <xdr:spPr>
        <a:xfrm>
          <a:off x="1950244" y="3988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684" name="TextBox 37"/>
        <xdr:cNvSpPr txBox="1"/>
      </xdr:nvSpPr>
      <xdr:spPr>
        <a:xfrm>
          <a:off x="1950244" y="3988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685" name="TextBox 38"/>
        <xdr:cNvSpPr txBox="1"/>
      </xdr:nvSpPr>
      <xdr:spPr>
        <a:xfrm>
          <a:off x="1950244" y="3988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686" name="TextBox 39"/>
        <xdr:cNvSpPr txBox="1"/>
      </xdr:nvSpPr>
      <xdr:spPr>
        <a:xfrm>
          <a:off x="1950244" y="3988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11</xdr:row>
      <xdr:rowOff>0</xdr:rowOff>
    </xdr:from>
    <xdr:ext cx="184731" cy="274085"/>
    <xdr:sp macro="" textlink="">
      <xdr:nvSpPr>
        <xdr:cNvPr id="687" name="TextBox 40"/>
        <xdr:cNvSpPr txBox="1"/>
      </xdr:nvSpPr>
      <xdr:spPr>
        <a:xfrm>
          <a:off x="2016919" y="3988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688" name="TextBox 35"/>
        <xdr:cNvSpPr txBox="1"/>
      </xdr:nvSpPr>
      <xdr:spPr>
        <a:xfrm>
          <a:off x="1950244" y="3988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1986439" y="398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1910239" y="398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1910239" y="398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1910239" y="398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1910239" y="398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1986439" y="398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1948339" y="398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1910239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1910239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1910239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1910239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1967389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11</xdr:row>
      <xdr:rowOff>0</xdr:rowOff>
    </xdr:from>
    <xdr:ext cx="184731" cy="245510"/>
    <xdr:sp macro="" textlink="">
      <xdr:nvSpPr>
        <xdr:cNvPr id="701" name="TextBox 91"/>
        <xdr:cNvSpPr txBox="1"/>
      </xdr:nvSpPr>
      <xdr:spPr>
        <a:xfrm>
          <a:off x="1864519" y="438150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245510"/>
    <xdr:sp macro="" textlink="">
      <xdr:nvSpPr>
        <xdr:cNvPr id="702" name="TextBox 92"/>
        <xdr:cNvSpPr txBox="1"/>
      </xdr:nvSpPr>
      <xdr:spPr>
        <a:xfrm>
          <a:off x="1769269" y="438150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11</xdr:row>
      <xdr:rowOff>0</xdr:rowOff>
    </xdr:from>
    <xdr:ext cx="184731" cy="245510"/>
    <xdr:sp macro="" textlink="">
      <xdr:nvSpPr>
        <xdr:cNvPr id="703" name="TextBox 93"/>
        <xdr:cNvSpPr txBox="1"/>
      </xdr:nvSpPr>
      <xdr:spPr>
        <a:xfrm>
          <a:off x="1778794" y="438150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1910239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1910239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1910239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1910239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1986439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1967389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1967389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1967389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11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043589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1948339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1948339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1948339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1948339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11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024539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1948339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719" name="TextBox 36"/>
        <xdr:cNvSpPr txBox="1"/>
      </xdr:nvSpPr>
      <xdr:spPr>
        <a:xfrm>
          <a:off x="1950244" y="43815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720" name="TextBox 37"/>
        <xdr:cNvSpPr txBox="1"/>
      </xdr:nvSpPr>
      <xdr:spPr>
        <a:xfrm>
          <a:off x="1950244" y="43815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721" name="TextBox 38"/>
        <xdr:cNvSpPr txBox="1"/>
      </xdr:nvSpPr>
      <xdr:spPr>
        <a:xfrm>
          <a:off x="1950244" y="43815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722" name="TextBox 39"/>
        <xdr:cNvSpPr txBox="1"/>
      </xdr:nvSpPr>
      <xdr:spPr>
        <a:xfrm>
          <a:off x="1950244" y="43815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11</xdr:row>
      <xdr:rowOff>0</xdr:rowOff>
    </xdr:from>
    <xdr:ext cx="184731" cy="274085"/>
    <xdr:sp macro="" textlink="">
      <xdr:nvSpPr>
        <xdr:cNvPr id="723" name="TextBox 40"/>
        <xdr:cNvSpPr txBox="1"/>
      </xdr:nvSpPr>
      <xdr:spPr>
        <a:xfrm>
          <a:off x="2016919" y="43815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724" name="TextBox 35"/>
        <xdr:cNvSpPr txBox="1"/>
      </xdr:nvSpPr>
      <xdr:spPr>
        <a:xfrm>
          <a:off x="1950244" y="43815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1986439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1910239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1910239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1910239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1910239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1986439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1948339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0</xdr:col>
      <xdr:colOff>297656</xdr:colOff>
      <xdr:row>0</xdr:row>
      <xdr:rowOff>142875</xdr:rowOff>
    </xdr:from>
    <xdr:to>
      <xdr:col>1</xdr:col>
      <xdr:colOff>1396682</xdr:colOff>
      <xdr:row>2</xdr:row>
      <xdr:rowOff>229235</xdr:rowOff>
    </xdr:to>
    <xdr:pic>
      <xdr:nvPicPr>
        <xdr:cNvPr id="732" name="Picture 731" descr="N:\DOESK\2 Standardizacija\00_KO 2022\KO-0322\nis_logo_latinica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656" y="142875"/>
          <a:ext cx="1610995" cy="46736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733" name="TextBox 36"/>
        <xdr:cNvSpPr txBox="1"/>
      </xdr:nvSpPr>
      <xdr:spPr>
        <a:xfrm>
          <a:off x="1950244" y="4155281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734" name="TextBox 37"/>
        <xdr:cNvSpPr txBox="1"/>
      </xdr:nvSpPr>
      <xdr:spPr>
        <a:xfrm>
          <a:off x="1950244" y="4155281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735" name="TextBox 38"/>
        <xdr:cNvSpPr txBox="1"/>
      </xdr:nvSpPr>
      <xdr:spPr>
        <a:xfrm>
          <a:off x="1950244" y="4155281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736" name="TextBox 39"/>
        <xdr:cNvSpPr txBox="1"/>
      </xdr:nvSpPr>
      <xdr:spPr>
        <a:xfrm>
          <a:off x="1950244" y="4155281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11</xdr:row>
      <xdr:rowOff>0</xdr:rowOff>
    </xdr:from>
    <xdr:ext cx="184731" cy="640798"/>
    <xdr:sp macro="" textlink="">
      <xdr:nvSpPr>
        <xdr:cNvPr id="737" name="TextBox 40"/>
        <xdr:cNvSpPr txBox="1"/>
      </xdr:nvSpPr>
      <xdr:spPr>
        <a:xfrm>
          <a:off x="2016919" y="4155281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738" name="TextBox 35"/>
        <xdr:cNvSpPr txBox="1"/>
      </xdr:nvSpPr>
      <xdr:spPr>
        <a:xfrm>
          <a:off x="1950244" y="4155281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707472"/>
    <xdr:sp macro="" textlink="">
      <xdr:nvSpPr>
        <xdr:cNvPr id="739" name="TextBox 41"/>
        <xdr:cNvSpPr txBox="1"/>
      </xdr:nvSpPr>
      <xdr:spPr>
        <a:xfrm>
          <a:off x="1950244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740" name="TextBox 73"/>
        <xdr:cNvSpPr txBox="1"/>
      </xdr:nvSpPr>
      <xdr:spPr>
        <a:xfrm>
          <a:off x="167401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741" name="TextBox 74"/>
        <xdr:cNvSpPr txBox="1"/>
      </xdr:nvSpPr>
      <xdr:spPr>
        <a:xfrm>
          <a:off x="167401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742" name="TextBox 75"/>
        <xdr:cNvSpPr txBox="1"/>
      </xdr:nvSpPr>
      <xdr:spPr>
        <a:xfrm>
          <a:off x="167401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743" name="TextBox 76"/>
        <xdr:cNvSpPr txBox="1"/>
      </xdr:nvSpPr>
      <xdr:spPr>
        <a:xfrm>
          <a:off x="167401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707472"/>
    <xdr:sp macro="" textlink="">
      <xdr:nvSpPr>
        <xdr:cNvPr id="744" name="TextBox 77"/>
        <xdr:cNvSpPr txBox="1"/>
      </xdr:nvSpPr>
      <xdr:spPr>
        <a:xfrm>
          <a:off x="176926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11</xdr:row>
      <xdr:rowOff>0</xdr:rowOff>
    </xdr:from>
    <xdr:ext cx="184731" cy="707472"/>
    <xdr:sp macro="" textlink="">
      <xdr:nvSpPr>
        <xdr:cNvPr id="745" name="TextBox 78"/>
        <xdr:cNvSpPr txBox="1"/>
      </xdr:nvSpPr>
      <xdr:spPr>
        <a:xfrm>
          <a:off x="171211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11</xdr:row>
      <xdr:rowOff>0</xdr:rowOff>
    </xdr:from>
    <xdr:ext cx="184731" cy="707472"/>
    <xdr:sp macro="" textlink="">
      <xdr:nvSpPr>
        <xdr:cNvPr id="746" name="TextBox 79"/>
        <xdr:cNvSpPr txBox="1"/>
      </xdr:nvSpPr>
      <xdr:spPr>
        <a:xfrm>
          <a:off x="1740694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11</xdr:row>
      <xdr:rowOff>0</xdr:rowOff>
    </xdr:from>
    <xdr:ext cx="184731" cy="707472"/>
    <xdr:sp macro="" textlink="">
      <xdr:nvSpPr>
        <xdr:cNvPr id="747" name="TextBox 80"/>
        <xdr:cNvSpPr txBox="1"/>
      </xdr:nvSpPr>
      <xdr:spPr>
        <a:xfrm>
          <a:off x="173116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11</xdr:row>
      <xdr:rowOff>0</xdr:rowOff>
    </xdr:from>
    <xdr:ext cx="184731" cy="707472"/>
    <xdr:sp macro="" textlink="">
      <xdr:nvSpPr>
        <xdr:cNvPr id="748" name="TextBox 81"/>
        <xdr:cNvSpPr txBox="1"/>
      </xdr:nvSpPr>
      <xdr:spPr>
        <a:xfrm>
          <a:off x="171211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11</xdr:row>
      <xdr:rowOff>0</xdr:rowOff>
    </xdr:from>
    <xdr:ext cx="184731" cy="707472"/>
    <xdr:sp macro="" textlink="">
      <xdr:nvSpPr>
        <xdr:cNvPr id="749" name="TextBox 82"/>
        <xdr:cNvSpPr txBox="1"/>
      </xdr:nvSpPr>
      <xdr:spPr>
        <a:xfrm>
          <a:off x="173116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750" name="TextBox 83"/>
        <xdr:cNvSpPr txBox="1"/>
      </xdr:nvSpPr>
      <xdr:spPr>
        <a:xfrm>
          <a:off x="167401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751" name="TextBox 84"/>
        <xdr:cNvSpPr txBox="1"/>
      </xdr:nvSpPr>
      <xdr:spPr>
        <a:xfrm>
          <a:off x="167401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752" name="TextBox 85"/>
        <xdr:cNvSpPr txBox="1"/>
      </xdr:nvSpPr>
      <xdr:spPr>
        <a:xfrm>
          <a:off x="1797844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753" name="TextBox 86"/>
        <xdr:cNvSpPr txBox="1"/>
      </xdr:nvSpPr>
      <xdr:spPr>
        <a:xfrm>
          <a:off x="1797844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754" name="TextBox 87"/>
        <xdr:cNvSpPr txBox="1"/>
      </xdr:nvSpPr>
      <xdr:spPr>
        <a:xfrm>
          <a:off x="1797844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755" name="TextBox 88"/>
        <xdr:cNvSpPr txBox="1"/>
      </xdr:nvSpPr>
      <xdr:spPr>
        <a:xfrm>
          <a:off x="1797844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1362075</xdr:colOff>
      <xdr:row>11</xdr:row>
      <xdr:rowOff>0</xdr:rowOff>
    </xdr:from>
    <xdr:ext cx="184731" cy="707472"/>
    <xdr:sp macro="" textlink="">
      <xdr:nvSpPr>
        <xdr:cNvPr id="756" name="TextBox 89"/>
        <xdr:cNvSpPr txBox="1"/>
      </xdr:nvSpPr>
      <xdr:spPr>
        <a:xfrm>
          <a:off x="1874044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757" name="TextBox 73"/>
        <xdr:cNvSpPr txBox="1"/>
      </xdr:nvSpPr>
      <xdr:spPr>
        <a:xfrm>
          <a:off x="167401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758" name="TextBox 74"/>
        <xdr:cNvSpPr txBox="1"/>
      </xdr:nvSpPr>
      <xdr:spPr>
        <a:xfrm>
          <a:off x="167401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759" name="TextBox 75"/>
        <xdr:cNvSpPr txBox="1"/>
      </xdr:nvSpPr>
      <xdr:spPr>
        <a:xfrm>
          <a:off x="167401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760" name="TextBox 76"/>
        <xdr:cNvSpPr txBox="1"/>
      </xdr:nvSpPr>
      <xdr:spPr>
        <a:xfrm>
          <a:off x="167401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707472"/>
    <xdr:sp macro="" textlink="">
      <xdr:nvSpPr>
        <xdr:cNvPr id="761" name="TextBox 77"/>
        <xdr:cNvSpPr txBox="1"/>
      </xdr:nvSpPr>
      <xdr:spPr>
        <a:xfrm>
          <a:off x="176926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762" name="TextBox 36"/>
        <xdr:cNvSpPr txBox="1"/>
      </xdr:nvSpPr>
      <xdr:spPr>
        <a:xfrm>
          <a:off x="1950244" y="4155281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763" name="TextBox 37"/>
        <xdr:cNvSpPr txBox="1"/>
      </xdr:nvSpPr>
      <xdr:spPr>
        <a:xfrm>
          <a:off x="1950244" y="4155281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764" name="TextBox 38"/>
        <xdr:cNvSpPr txBox="1"/>
      </xdr:nvSpPr>
      <xdr:spPr>
        <a:xfrm>
          <a:off x="1950244" y="4155281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765" name="TextBox 39"/>
        <xdr:cNvSpPr txBox="1"/>
      </xdr:nvSpPr>
      <xdr:spPr>
        <a:xfrm>
          <a:off x="1950244" y="4155281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11</xdr:row>
      <xdr:rowOff>0</xdr:rowOff>
    </xdr:from>
    <xdr:ext cx="184731" cy="640798"/>
    <xdr:sp macro="" textlink="">
      <xdr:nvSpPr>
        <xdr:cNvPr id="766" name="TextBox 40"/>
        <xdr:cNvSpPr txBox="1"/>
      </xdr:nvSpPr>
      <xdr:spPr>
        <a:xfrm>
          <a:off x="2016919" y="4155281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767" name="TextBox 35"/>
        <xdr:cNvSpPr txBox="1"/>
      </xdr:nvSpPr>
      <xdr:spPr>
        <a:xfrm>
          <a:off x="1950244" y="4155281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707472"/>
    <xdr:sp macro="" textlink="">
      <xdr:nvSpPr>
        <xdr:cNvPr id="768" name="TextBox 41"/>
        <xdr:cNvSpPr txBox="1"/>
      </xdr:nvSpPr>
      <xdr:spPr>
        <a:xfrm>
          <a:off x="1950244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769" name="TextBox 73"/>
        <xdr:cNvSpPr txBox="1"/>
      </xdr:nvSpPr>
      <xdr:spPr>
        <a:xfrm>
          <a:off x="167401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770" name="TextBox 74"/>
        <xdr:cNvSpPr txBox="1"/>
      </xdr:nvSpPr>
      <xdr:spPr>
        <a:xfrm>
          <a:off x="167401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771" name="TextBox 75"/>
        <xdr:cNvSpPr txBox="1"/>
      </xdr:nvSpPr>
      <xdr:spPr>
        <a:xfrm>
          <a:off x="167401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772" name="TextBox 76"/>
        <xdr:cNvSpPr txBox="1"/>
      </xdr:nvSpPr>
      <xdr:spPr>
        <a:xfrm>
          <a:off x="167401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707472"/>
    <xdr:sp macro="" textlink="">
      <xdr:nvSpPr>
        <xdr:cNvPr id="773" name="TextBox 77"/>
        <xdr:cNvSpPr txBox="1"/>
      </xdr:nvSpPr>
      <xdr:spPr>
        <a:xfrm>
          <a:off x="176926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11</xdr:row>
      <xdr:rowOff>0</xdr:rowOff>
    </xdr:from>
    <xdr:ext cx="184731" cy="707472"/>
    <xdr:sp macro="" textlink="">
      <xdr:nvSpPr>
        <xdr:cNvPr id="774" name="TextBox 78"/>
        <xdr:cNvSpPr txBox="1"/>
      </xdr:nvSpPr>
      <xdr:spPr>
        <a:xfrm>
          <a:off x="171211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11</xdr:row>
      <xdr:rowOff>0</xdr:rowOff>
    </xdr:from>
    <xdr:ext cx="184731" cy="707472"/>
    <xdr:sp macro="" textlink="">
      <xdr:nvSpPr>
        <xdr:cNvPr id="775" name="TextBox 79"/>
        <xdr:cNvSpPr txBox="1"/>
      </xdr:nvSpPr>
      <xdr:spPr>
        <a:xfrm>
          <a:off x="1740694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11</xdr:row>
      <xdr:rowOff>0</xdr:rowOff>
    </xdr:from>
    <xdr:ext cx="184731" cy="707472"/>
    <xdr:sp macro="" textlink="">
      <xdr:nvSpPr>
        <xdr:cNvPr id="776" name="TextBox 80"/>
        <xdr:cNvSpPr txBox="1"/>
      </xdr:nvSpPr>
      <xdr:spPr>
        <a:xfrm>
          <a:off x="173116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11</xdr:row>
      <xdr:rowOff>0</xdr:rowOff>
    </xdr:from>
    <xdr:ext cx="184731" cy="707472"/>
    <xdr:sp macro="" textlink="">
      <xdr:nvSpPr>
        <xdr:cNvPr id="777" name="TextBox 81"/>
        <xdr:cNvSpPr txBox="1"/>
      </xdr:nvSpPr>
      <xdr:spPr>
        <a:xfrm>
          <a:off x="171211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11</xdr:row>
      <xdr:rowOff>0</xdr:rowOff>
    </xdr:from>
    <xdr:ext cx="184731" cy="707472"/>
    <xdr:sp macro="" textlink="">
      <xdr:nvSpPr>
        <xdr:cNvPr id="778" name="TextBox 82"/>
        <xdr:cNvSpPr txBox="1"/>
      </xdr:nvSpPr>
      <xdr:spPr>
        <a:xfrm>
          <a:off x="173116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779" name="TextBox 83"/>
        <xdr:cNvSpPr txBox="1"/>
      </xdr:nvSpPr>
      <xdr:spPr>
        <a:xfrm>
          <a:off x="167401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780" name="TextBox 84"/>
        <xdr:cNvSpPr txBox="1"/>
      </xdr:nvSpPr>
      <xdr:spPr>
        <a:xfrm>
          <a:off x="167401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781" name="TextBox 85"/>
        <xdr:cNvSpPr txBox="1"/>
      </xdr:nvSpPr>
      <xdr:spPr>
        <a:xfrm>
          <a:off x="1797844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782" name="TextBox 86"/>
        <xdr:cNvSpPr txBox="1"/>
      </xdr:nvSpPr>
      <xdr:spPr>
        <a:xfrm>
          <a:off x="1797844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783" name="TextBox 87"/>
        <xdr:cNvSpPr txBox="1"/>
      </xdr:nvSpPr>
      <xdr:spPr>
        <a:xfrm>
          <a:off x="1797844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784" name="TextBox 88"/>
        <xdr:cNvSpPr txBox="1"/>
      </xdr:nvSpPr>
      <xdr:spPr>
        <a:xfrm>
          <a:off x="1797844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1362075</xdr:colOff>
      <xdr:row>11</xdr:row>
      <xdr:rowOff>0</xdr:rowOff>
    </xdr:from>
    <xdr:ext cx="184731" cy="707472"/>
    <xdr:sp macro="" textlink="">
      <xdr:nvSpPr>
        <xdr:cNvPr id="785" name="TextBox 89"/>
        <xdr:cNvSpPr txBox="1"/>
      </xdr:nvSpPr>
      <xdr:spPr>
        <a:xfrm>
          <a:off x="1874044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786" name="TextBox 73"/>
        <xdr:cNvSpPr txBox="1"/>
      </xdr:nvSpPr>
      <xdr:spPr>
        <a:xfrm>
          <a:off x="167401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787" name="TextBox 74"/>
        <xdr:cNvSpPr txBox="1"/>
      </xdr:nvSpPr>
      <xdr:spPr>
        <a:xfrm>
          <a:off x="167401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788" name="TextBox 75"/>
        <xdr:cNvSpPr txBox="1"/>
      </xdr:nvSpPr>
      <xdr:spPr>
        <a:xfrm>
          <a:off x="167401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789" name="TextBox 76"/>
        <xdr:cNvSpPr txBox="1"/>
      </xdr:nvSpPr>
      <xdr:spPr>
        <a:xfrm>
          <a:off x="167401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707472"/>
    <xdr:sp macro="" textlink="">
      <xdr:nvSpPr>
        <xdr:cNvPr id="790" name="TextBox 77"/>
        <xdr:cNvSpPr txBox="1"/>
      </xdr:nvSpPr>
      <xdr:spPr>
        <a:xfrm>
          <a:off x="1769269" y="4155281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F44"/>
  <sheetViews>
    <sheetView tabSelected="1" view="pageBreakPreview" zoomScale="80" zoomScaleNormal="100" zoomScaleSheetLayoutView="80" workbookViewId="0">
      <selection sqref="A1:F2"/>
    </sheetView>
  </sheetViews>
  <sheetFormatPr defaultRowHeight="15"/>
  <cols>
    <col min="1" max="1" width="7.7109375" style="1" customWidth="1"/>
    <col min="2" max="2" width="43.140625" style="1" bestFit="1" customWidth="1"/>
    <col min="3" max="4" width="23.42578125" style="1" customWidth="1"/>
    <col min="5" max="5" width="27.5703125" style="71" customWidth="1"/>
    <col min="6" max="6" width="34.28515625" style="71" customWidth="1"/>
    <col min="7" max="16384" width="9.140625" style="1"/>
  </cols>
  <sheetData>
    <row r="1" spans="1:6">
      <c r="A1" s="117" t="s">
        <v>491</v>
      </c>
      <c r="B1" s="117"/>
      <c r="C1" s="117"/>
      <c r="D1" s="117"/>
      <c r="E1" s="117"/>
      <c r="F1" s="117"/>
    </row>
    <row r="2" spans="1:6">
      <c r="A2" s="117"/>
      <c r="B2" s="117"/>
      <c r="C2" s="117"/>
      <c r="D2" s="117"/>
      <c r="E2" s="117"/>
      <c r="F2" s="117"/>
    </row>
    <row r="3" spans="1:6" ht="34.5" customHeight="1" thickBot="1">
      <c r="A3" s="118" t="s">
        <v>486</v>
      </c>
      <c r="B3" s="118"/>
      <c r="C3" s="118"/>
      <c r="D3" s="118"/>
      <c r="E3" s="118"/>
      <c r="F3" s="118"/>
    </row>
    <row r="4" spans="1:6" ht="27" customHeight="1">
      <c r="A4" s="123" t="s">
        <v>0</v>
      </c>
      <c r="B4" s="124"/>
      <c r="C4" s="124"/>
      <c r="D4" s="124"/>
      <c r="E4" s="125" t="s">
        <v>1</v>
      </c>
      <c r="F4" s="126"/>
    </row>
    <row r="5" spans="1:6" ht="27" customHeight="1">
      <c r="A5" s="119" t="s">
        <v>14</v>
      </c>
      <c r="B5" s="120"/>
      <c r="C5" s="120"/>
      <c r="D5" s="120"/>
      <c r="E5" s="121" t="s">
        <v>1</v>
      </c>
      <c r="F5" s="122"/>
    </row>
    <row r="6" spans="1:6" ht="27.75" customHeight="1">
      <c r="A6" s="93" t="s">
        <v>15</v>
      </c>
      <c r="B6" s="94"/>
      <c r="C6" s="94"/>
      <c r="D6" s="94"/>
      <c r="E6" s="97" t="s">
        <v>1</v>
      </c>
      <c r="F6" s="98"/>
    </row>
    <row r="7" spans="1:6" ht="30.75" customHeight="1">
      <c r="A7" s="127" t="s">
        <v>481</v>
      </c>
      <c r="B7" s="127"/>
      <c r="C7" s="127"/>
      <c r="D7" s="127"/>
      <c r="E7" s="127"/>
      <c r="F7" s="128"/>
    </row>
    <row r="8" spans="1:6" ht="30.75" customHeight="1">
      <c r="A8" s="13" t="s">
        <v>11</v>
      </c>
      <c r="B8" s="14" t="s">
        <v>2</v>
      </c>
      <c r="C8" s="13" t="s">
        <v>10</v>
      </c>
      <c r="D8" s="13" t="s">
        <v>489</v>
      </c>
      <c r="E8" s="66" t="s">
        <v>25</v>
      </c>
      <c r="F8" s="66" t="s">
        <v>26</v>
      </c>
    </row>
    <row r="9" spans="1:6" ht="54" customHeight="1">
      <c r="A9" s="129">
        <v>1</v>
      </c>
      <c r="B9" s="129" t="s">
        <v>490</v>
      </c>
      <c r="C9" s="129" t="s">
        <v>488</v>
      </c>
      <c r="D9" s="129">
        <v>12</v>
      </c>
      <c r="E9" s="130"/>
      <c r="F9" s="130">
        <f>E9*D9</f>
        <v>0</v>
      </c>
    </row>
    <row r="10" spans="1:6" ht="30.75" customHeight="1" thickBot="1">
      <c r="A10" s="99" t="s">
        <v>487</v>
      </c>
      <c r="B10" s="100"/>
      <c r="C10" s="100"/>
      <c r="D10" s="100"/>
      <c r="E10" s="101">
        <f>F9</f>
        <v>0</v>
      </c>
      <c r="F10" s="102"/>
    </row>
    <row r="11" spans="1:6" ht="30.75" customHeight="1" thickBot="1">
      <c r="A11" s="89" t="s">
        <v>27</v>
      </c>
      <c r="B11" s="90"/>
      <c r="C11" s="90"/>
      <c r="D11" s="90"/>
      <c r="E11" s="91">
        <f>E10*1.2</f>
        <v>0</v>
      </c>
      <c r="F11" s="92"/>
    </row>
    <row r="12" spans="1:6">
      <c r="A12" s="83" t="s">
        <v>482</v>
      </c>
      <c r="B12" s="83"/>
      <c r="C12" s="83"/>
      <c r="D12" s="83"/>
      <c r="E12" s="95" t="s">
        <v>1</v>
      </c>
      <c r="F12" s="96"/>
    </row>
    <row r="13" spans="1:6" ht="24.95" customHeight="1">
      <c r="A13" s="86" t="s">
        <v>13</v>
      </c>
      <c r="B13" s="87"/>
      <c r="C13" s="87"/>
      <c r="D13" s="88"/>
      <c r="E13" s="81" t="s">
        <v>1</v>
      </c>
      <c r="F13" s="82"/>
    </row>
    <row r="14" spans="1:6" ht="24.95" customHeight="1">
      <c r="A14" s="86" t="s">
        <v>12</v>
      </c>
      <c r="B14" s="87"/>
      <c r="C14" s="87"/>
      <c r="D14" s="88"/>
      <c r="E14" s="81" t="s">
        <v>1</v>
      </c>
      <c r="F14" s="82"/>
    </row>
    <row r="15" spans="1:6" ht="24.95" customHeight="1">
      <c r="A15" s="86" t="s">
        <v>24</v>
      </c>
      <c r="B15" s="87"/>
      <c r="C15" s="87"/>
      <c r="D15" s="88"/>
      <c r="E15" s="81" t="s">
        <v>1</v>
      </c>
      <c r="F15" s="82"/>
    </row>
    <row r="16" spans="1:6" ht="24.95" customHeight="1">
      <c r="A16" s="86" t="s">
        <v>485</v>
      </c>
      <c r="B16" s="87"/>
      <c r="C16" s="87"/>
      <c r="D16" s="88"/>
      <c r="E16" s="81" t="s">
        <v>1</v>
      </c>
      <c r="F16" s="82"/>
    </row>
    <row r="17" spans="1:6" ht="41.25" customHeight="1" thickBot="1">
      <c r="A17" s="83" t="s">
        <v>483</v>
      </c>
      <c r="B17" s="83"/>
      <c r="C17" s="83"/>
      <c r="D17" s="83"/>
      <c r="E17" s="84" t="s">
        <v>1</v>
      </c>
      <c r="F17" s="85"/>
    </row>
    <row r="18" spans="1:6" ht="32.25" customHeight="1">
      <c r="A18" s="75" t="s">
        <v>21</v>
      </c>
      <c r="B18" s="76"/>
      <c r="C18" s="76"/>
      <c r="D18" s="77"/>
      <c r="E18" s="95" t="s">
        <v>1</v>
      </c>
      <c r="F18" s="96"/>
    </row>
    <row r="19" spans="1:6" ht="24.75" customHeight="1">
      <c r="A19" s="72" t="s">
        <v>22</v>
      </c>
      <c r="B19" s="73"/>
      <c r="C19" s="73"/>
      <c r="D19" s="74"/>
      <c r="E19" s="81" t="s">
        <v>1</v>
      </c>
      <c r="F19" s="82"/>
    </row>
    <row r="20" spans="1:6" ht="42" customHeight="1">
      <c r="A20" s="115" t="s">
        <v>484</v>
      </c>
      <c r="B20" s="115"/>
      <c r="C20" s="115"/>
      <c r="D20" s="115"/>
      <c r="E20" s="81" t="s">
        <v>1</v>
      </c>
      <c r="F20" s="82"/>
    </row>
    <row r="21" spans="1:6" ht="24.75" customHeight="1">
      <c r="A21" s="72" t="s">
        <v>17</v>
      </c>
      <c r="B21" s="73"/>
      <c r="C21" s="73"/>
      <c r="D21" s="74"/>
      <c r="E21" s="81" t="s">
        <v>1</v>
      </c>
      <c r="F21" s="82"/>
    </row>
    <row r="22" spans="1:6" ht="24.75" customHeight="1">
      <c r="A22" s="72" t="s">
        <v>16</v>
      </c>
      <c r="B22" s="73"/>
      <c r="C22" s="73"/>
      <c r="D22" s="74"/>
      <c r="E22" s="81" t="s">
        <v>1</v>
      </c>
      <c r="F22" s="82"/>
    </row>
    <row r="23" spans="1:6" ht="24.75" customHeight="1">
      <c r="A23" s="72" t="s">
        <v>18</v>
      </c>
      <c r="B23" s="73"/>
      <c r="C23" s="73"/>
      <c r="D23" s="74"/>
      <c r="E23" s="81" t="s">
        <v>1</v>
      </c>
      <c r="F23" s="82"/>
    </row>
    <row r="24" spans="1:6" ht="24.75" customHeight="1">
      <c r="A24" s="72" t="s">
        <v>19</v>
      </c>
      <c r="B24" s="73"/>
      <c r="C24" s="73"/>
      <c r="D24" s="74"/>
      <c r="E24" s="81" t="s">
        <v>1</v>
      </c>
      <c r="F24" s="82"/>
    </row>
    <row r="25" spans="1:6" ht="24.75" customHeight="1" thickBot="1">
      <c r="A25" s="78" t="s">
        <v>20</v>
      </c>
      <c r="B25" s="79"/>
      <c r="C25" s="79"/>
      <c r="D25" s="80"/>
      <c r="E25" s="84" t="s">
        <v>1</v>
      </c>
      <c r="F25" s="85"/>
    </row>
    <row r="26" spans="1:6" ht="12.75" customHeight="1">
      <c r="A26" s="9"/>
      <c r="B26" s="9"/>
      <c r="C26" s="9"/>
      <c r="D26" s="10"/>
      <c r="E26" s="67"/>
      <c r="F26" s="67"/>
    </row>
    <row r="27" spans="1:6" ht="27.95" customHeight="1">
      <c r="A27" s="116" t="s">
        <v>3</v>
      </c>
      <c r="B27" s="116"/>
      <c r="C27" s="116"/>
      <c r="D27" s="116"/>
      <c r="E27" s="116"/>
      <c r="F27" s="116"/>
    </row>
    <row r="28" spans="1:6" ht="18" customHeight="1">
      <c r="A28" s="12"/>
      <c r="B28" s="112" t="s">
        <v>9</v>
      </c>
      <c r="C28" s="112"/>
      <c r="D28" s="12"/>
      <c r="E28" s="68"/>
      <c r="F28" s="68"/>
    </row>
    <row r="29" spans="1:6" ht="27.75" customHeight="1">
      <c r="A29" s="11"/>
      <c r="B29" s="104"/>
      <c r="C29" s="105"/>
      <c r="D29" s="108"/>
      <c r="E29" s="109"/>
      <c r="F29" s="109"/>
    </row>
    <row r="30" spans="1:6" ht="29.25" customHeight="1">
      <c r="A30" s="106"/>
      <c r="B30" s="106"/>
      <c r="C30" s="107"/>
      <c r="D30" s="110"/>
      <c r="E30" s="111"/>
      <c r="F30" s="111"/>
    </row>
    <row r="31" spans="1:6" ht="27.95" customHeight="1">
      <c r="A31" s="113" t="s">
        <v>23</v>
      </c>
      <c r="B31" s="113"/>
      <c r="C31" s="113"/>
      <c r="D31" s="113"/>
      <c r="E31" s="113"/>
      <c r="F31" s="113"/>
    </row>
    <row r="32" spans="1:6" ht="18" customHeight="1">
      <c r="A32" s="12"/>
      <c r="B32" s="112" t="s">
        <v>9</v>
      </c>
      <c r="C32" s="112"/>
      <c r="D32" s="12"/>
      <c r="E32" s="68"/>
      <c r="F32" s="68"/>
    </row>
    <row r="33" spans="1:6" ht="27.75" customHeight="1">
      <c r="A33" s="11"/>
      <c r="B33" s="104"/>
      <c r="C33" s="114"/>
      <c r="D33" s="108"/>
      <c r="E33" s="109"/>
      <c r="F33" s="109"/>
    </row>
    <row r="34" spans="1:6" ht="29.25" customHeight="1">
      <c r="A34" s="106"/>
      <c r="B34" s="106"/>
      <c r="C34" s="106"/>
      <c r="D34" s="110"/>
      <c r="E34" s="111"/>
      <c r="F34" s="111"/>
    </row>
    <row r="35" spans="1:6" ht="12" customHeight="1">
      <c r="A35" s="7"/>
      <c r="B35" s="7"/>
      <c r="C35" s="7"/>
      <c r="D35" s="7"/>
      <c r="E35" s="69"/>
      <c r="F35" s="69"/>
    </row>
    <row r="36" spans="1:6" ht="21" customHeight="1">
      <c r="A36" s="2"/>
      <c r="B36" s="2"/>
      <c r="C36" s="2"/>
      <c r="D36" s="2"/>
      <c r="E36" s="70"/>
      <c r="F36" s="70"/>
    </row>
    <row r="37" spans="1:6">
      <c r="A37" s="5" t="s">
        <v>5</v>
      </c>
      <c r="B37" s="6"/>
      <c r="C37" s="2"/>
      <c r="D37" s="2"/>
      <c r="E37" s="70"/>
      <c r="F37" s="70"/>
    </row>
    <row r="38" spans="1:6">
      <c r="A38" s="3" t="s">
        <v>6</v>
      </c>
      <c r="B38" s="4"/>
      <c r="C38" s="2"/>
      <c r="D38" s="2"/>
      <c r="E38" s="70"/>
      <c r="F38" s="70"/>
    </row>
    <row r="39" spans="1:6">
      <c r="A39" s="103" t="s">
        <v>7</v>
      </c>
      <c r="B39" s="103"/>
      <c r="C39" s="2"/>
      <c r="D39" s="2"/>
      <c r="E39" s="70"/>
      <c r="F39" s="70"/>
    </row>
    <row r="40" spans="1:6">
      <c r="A40" s="2"/>
      <c r="B40" s="2"/>
      <c r="C40" s="2"/>
      <c r="D40" s="2"/>
      <c r="E40" s="70"/>
      <c r="F40" s="70"/>
    </row>
    <row r="43" spans="1:6" hidden="1">
      <c r="A43" s="1" t="s">
        <v>4</v>
      </c>
    </row>
    <row r="44" spans="1:6" ht="26.25" hidden="1" customHeight="1">
      <c r="A44" s="8" t="s">
        <v>8</v>
      </c>
    </row>
  </sheetData>
  <sheetProtection selectLockedCells="1"/>
  <mergeCells count="52">
    <mergeCell ref="A27:F27"/>
    <mergeCell ref="E25:F25"/>
    <mergeCell ref="A1:F2"/>
    <mergeCell ref="A3:F3"/>
    <mergeCell ref="A5:D5"/>
    <mergeCell ref="E5:F5"/>
    <mergeCell ref="A4:D4"/>
    <mergeCell ref="E4:F4"/>
    <mergeCell ref="A7:F7"/>
    <mergeCell ref="A39:B39"/>
    <mergeCell ref="B29:C29"/>
    <mergeCell ref="A30:C30"/>
    <mergeCell ref="D29:F30"/>
    <mergeCell ref="B28:C28"/>
    <mergeCell ref="A31:F31"/>
    <mergeCell ref="B32:C32"/>
    <mergeCell ref="B33:C33"/>
    <mergeCell ref="D33:F34"/>
    <mergeCell ref="A34:C34"/>
    <mergeCell ref="A6:D6"/>
    <mergeCell ref="E12:F12"/>
    <mergeCell ref="E6:F6"/>
    <mergeCell ref="A10:D10"/>
    <mergeCell ref="E10:F10"/>
    <mergeCell ref="A13:D13"/>
    <mergeCell ref="E13:F13"/>
    <mergeCell ref="A11:D11"/>
    <mergeCell ref="E11:F11"/>
    <mergeCell ref="A14:D14"/>
    <mergeCell ref="A12:D12"/>
    <mergeCell ref="E24:F24"/>
    <mergeCell ref="E14:F14"/>
    <mergeCell ref="A17:D17"/>
    <mergeCell ref="E17:F17"/>
    <mergeCell ref="A15:D15"/>
    <mergeCell ref="E15:F15"/>
    <mergeCell ref="A16:D16"/>
    <mergeCell ref="E16:F16"/>
    <mergeCell ref="E19:F19"/>
    <mergeCell ref="E21:F21"/>
    <mergeCell ref="E22:F22"/>
    <mergeCell ref="E23:F23"/>
    <mergeCell ref="A19:D19"/>
    <mergeCell ref="E18:F18"/>
    <mergeCell ref="A20:D20"/>
    <mergeCell ref="E20:F20"/>
    <mergeCell ref="A21:D21"/>
    <mergeCell ref="A22:D22"/>
    <mergeCell ref="A18:D18"/>
    <mergeCell ref="A25:D25"/>
    <mergeCell ref="A24:D24"/>
    <mergeCell ref="A23:D23"/>
  </mergeCells>
  <dataValidations count="1">
    <dataValidation type="list" allowBlank="1" showInputMessage="1" showErrorMessage="1" sqref="B33:C33 B29:C29">
      <formula1>list</formula1>
    </dataValidation>
  </dataValidations>
  <pageMargins left="0.25" right="0.25" top="0" bottom="0" header="0.3" footer="0.3"/>
  <pageSetup paperSize="9" scale="6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93"/>
  <sheetViews>
    <sheetView topLeftCell="D130" zoomScaleNormal="100" workbookViewId="0">
      <selection activeCell="C5" sqref="C5"/>
    </sheetView>
  </sheetViews>
  <sheetFormatPr defaultColWidth="9.140625" defaultRowHeight="15"/>
  <cols>
    <col min="1" max="1" width="9.140625" style="19"/>
    <col min="2" max="2" width="6" style="62" bestFit="1" customWidth="1"/>
    <col min="3" max="3" width="112.42578125" style="65" bestFit="1" customWidth="1"/>
    <col min="4" max="4" width="11.5703125" style="62" customWidth="1"/>
    <col min="5" max="5" width="23.5703125" style="62" customWidth="1"/>
    <col min="6" max="6" width="51" style="63" customWidth="1"/>
    <col min="7" max="7" width="65.5703125" style="63" customWidth="1"/>
    <col min="8" max="8" width="17" style="64" bestFit="1" customWidth="1"/>
    <col min="9" max="9" width="27.85546875" style="62" customWidth="1"/>
    <col min="10" max="16384" width="9.140625" style="19"/>
  </cols>
  <sheetData>
    <row r="2" spans="2:9" ht="60">
      <c r="B2" s="15" t="s">
        <v>28</v>
      </c>
      <c r="C2" s="16" t="s">
        <v>29</v>
      </c>
      <c r="D2" s="15" t="s">
        <v>30</v>
      </c>
      <c r="E2" s="17" t="s">
        <v>31</v>
      </c>
      <c r="F2" s="18" t="s">
        <v>480</v>
      </c>
      <c r="G2" s="18" t="s">
        <v>32</v>
      </c>
      <c r="H2" s="17" t="s">
        <v>478</v>
      </c>
      <c r="I2" s="17" t="s">
        <v>479</v>
      </c>
    </row>
    <row r="3" spans="2:9" ht="60">
      <c r="B3" s="20">
        <v>1</v>
      </c>
      <c r="C3" s="21" t="s">
        <v>33</v>
      </c>
      <c r="D3" s="20" t="s">
        <v>34</v>
      </c>
      <c r="E3" s="22" t="s">
        <v>35</v>
      </c>
      <c r="F3" s="23" t="s">
        <v>36</v>
      </c>
      <c r="G3" s="24" t="s">
        <v>37</v>
      </c>
      <c r="H3" s="25">
        <v>1</v>
      </c>
      <c r="I3" s="22"/>
    </row>
    <row r="4" spans="2:9" ht="60">
      <c r="B4" s="20">
        <f>B3+1</f>
        <v>2</v>
      </c>
      <c r="C4" s="21" t="s">
        <v>38</v>
      </c>
      <c r="D4" s="20" t="s">
        <v>34</v>
      </c>
      <c r="E4" s="22" t="s">
        <v>35</v>
      </c>
      <c r="F4" s="26" t="s">
        <v>39</v>
      </c>
      <c r="G4" s="24" t="s">
        <v>40</v>
      </c>
      <c r="H4" s="25">
        <v>1</v>
      </c>
      <c r="I4" s="22"/>
    </row>
    <row r="5" spans="2:9" ht="13.5" customHeight="1">
      <c r="B5" s="20">
        <f t="shared" ref="B5:B68" si="0">B4+1</f>
        <v>3</v>
      </c>
      <c r="C5" s="21" t="s">
        <v>41</v>
      </c>
      <c r="D5" s="20" t="s">
        <v>34</v>
      </c>
      <c r="E5" s="22" t="s">
        <v>35</v>
      </c>
      <c r="F5" s="26" t="s">
        <v>42</v>
      </c>
      <c r="G5" s="24" t="s">
        <v>43</v>
      </c>
      <c r="H5" s="25">
        <v>1</v>
      </c>
      <c r="I5" s="22"/>
    </row>
    <row r="6" spans="2:9" ht="60">
      <c r="B6" s="20">
        <f t="shared" si="0"/>
        <v>4</v>
      </c>
      <c r="C6" s="21" t="s">
        <v>44</v>
      </c>
      <c r="D6" s="20" t="s">
        <v>34</v>
      </c>
      <c r="E6" s="22" t="s">
        <v>35</v>
      </c>
      <c r="F6" s="26" t="s">
        <v>45</v>
      </c>
      <c r="G6" s="24" t="s">
        <v>46</v>
      </c>
      <c r="H6" s="25">
        <v>1</v>
      </c>
      <c r="I6" s="22"/>
    </row>
    <row r="7" spans="2:9" ht="90">
      <c r="B7" s="20">
        <f t="shared" si="0"/>
        <v>5</v>
      </c>
      <c r="C7" s="21" t="s">
        <v>47</v>
      </c>
      <c r="D7" s="20" t="s">
        <v>34</v>
      </c>
      <c r="E7" s="22" t="s">
        <v>48</v>
      </c>
      <c r="F7" s="27" t="s">
        <v>49</v>
      </c>
      <c r="G7" s="27" t="s">
        <v>50</v>
      </c>
      <c r="H7" s="28">
        <v>1</v>
      </c>
      <c r="I7" s="22"/>
    </row>
    <row r="8" spans="2:9" ht="30">
      <c r="B8" s="20">
        <f t="shared" si="0"/>
        <v>6</v>
      </c>
      <c r="C8" s="21" t="s">
        <v>51</v>
      </c>
      <c r="D8" s="20" t="s">
        <v>34</v>
      </c>
      <c r="E8" s="22" t="s">
        <v>48</v>
      </c>
      <c r="F8" s="29" t="s">
        <v>52</v>
      </c>
      <c r="G8" s="27" t="s">
        <v>53</v>
      </c>
      <c r="H8" s="28">
        <v>1</v>
      </c>
      <c r="I8" s="22"/>
    </row>
    <row r="9" spans="2:9" ht="60">
      <c r="B9" s="20">
        <f t="shared" si="0"/>
        <v>7</v>
      </c>
      <c r="C9" s="21" t="s">
        <v>54</v>
      </c>
      <c r="D9" s="20" t="s">
        <v>34</v>
      </c>
      <c r="E9" s="22" t="s">
        <v>35</v>
      </c>
      <c r="F9" s="26" t="s">
        <v>55</v>
      </c>
      <c r="G9" s="24" t="s">
        <v>56</v>
      </c>
      <c r="H9" s="25">
        <v>1</v>
      </c>
      <c r="I9" s="22"/>
    </row>
    <row r="10" spans="2:9" ht="11.25" customHeight="1">
      <c r="B10" s="20">
        <f t="shared" si="0"/>
        <v>8</v>
      </c>
      <c r="C10" s="21" t="s">
        <v>57</v>
      </c>
      <c r="D10" s="20" t="s">
        <v>34</v>
      </c>
      <c r="E10" s="22" t="s">
        <v>35</v>
      </c>
      <c r="F10" s="30" t="s">
        <v>58</v>
      </c>
      <c r="G10" s="24" t="s">
        <v>59</v>
      </c>
      <c r="H10" s="25">
        <v>1</v>
      </c>
      <c r="I10" s="22"/>
    </row>
    <row r="11" spans="2:9" ht="15" customHeight="1">
      <c r="B11" s="20">
        <f t="shared" si="0"/>
        <v>9</v>
      </c>
      <c r="C11" s="21" t="s">
        <v>60</v>
      </c>
      <c r="D11" s="20" t="s">
        <v>34</v>
      </c>
      <c r="E11" s="22" t="s">
        <v>35</v>
      </c>
      <c r="F11" s="30" t="s">
        <v>61</v>
      </c>
      <c r="G11" s="24" t="s">
        <v>62</v>
      </c>
      <c r="H11" s="25">
        <v>1</v>
      </c>
      <c r="I11" s="22"/>
    </row>
    <row r="12" spans="2:9">
      <c r="B12" s="20">
        <f t="shared" si="0"/>
        <v>10</v>
      </c>
      <c r="C12" s="21" t="s">
        <v>63</v>
      </c>
      <c r="D12" s="20" t="s">
        <v>34</v>
      </c>
      <c r="E12" s="22" t="s">
        <v>48</v>
      </c>
      <c r="F12" s="29" t="s">
        <v>64</v>
      </c>
      <c r="G12" s="31" t="s">
        <v>65</v>
      </c>
      <c r="H12" s="32">
        <v>1</v>
      </c>
      <c r="I12" s="22"/>
    </row>
    <row r="13" spans="2:9">
      <c r="B13" s="20">
        <f t="shared" si="0"/>
        <v>11</v>
      </c>
      <c r="C13" s="21" t="s">
        <v>66</v>
      </c>
      <c r="D13" s="20" t="s">
        <v>34</v>
      </c>
      <c r="E13" s="22" t="s">
        <v>35</v>
      </c>
      <c r="F13" s="33" t="s">
        <v>67</v>
      </c>
      <c r="G13" s="34" t="s">
        <v>68</v>
      </c>
      <c r="H13" s="35">
        <v>1</v>
      </c>
      <c r="I13" s="22"/>
    </row>
    <row r="14" spans="2:9">
      <c r="B14" s="20">
        <f t="shared" si="0"/>
        <v>12</v>
      </c>
      <c r="C14" s="21" t="s">
        <v>69</v>
      </c>
      <c r="D14" s="20" t="s">
        <v>34</v>
      </c>
      <c r="E14" s="22" t="s">
        <v>35</v>
      </c>
      <c r="F14" s="36" t="s">
        <v>70</v>
      </c>
      <c r="G14" s="37" t="s">
        <v>71</v>
      </c>
      <c r="H14" s="38">
        <v>1</v>
      </c>
      <c r="I14" s="22"/>
    </row>
    <row r="15" spans="2:9">
      <c r="B15" s="20">
        <f t="shared" si="0"/>
        <v>13</v>
      </c>
      <c r="C15" s="21" t="s">
        <v>72</v>
      </c>
      <c r="D15" s="20" t="s">
        <v>34</v>
      </c>
      <c r="E15" s="22" t="s">
        <v>35</v>
      </c>
      <c r="F15" s="33" t="s">
        <v>73</v>
      </c>
      <c r="G15" s="34" t="s">
        <v>74</v>
      </c>
      <c r="H15" s="39">
        <v>2</v>
      </c>
      <c r="I15" s="22"/>
    </row>
    <row r="16" spans="2:9">
      <c r="B16" s="20">
        <f t="shared" si="0"/>
        <v>14</v>
      </c>
      <c r="C16" s="21" t="s">
        <v>75</v>
      </c>
      <c r="D16" s="20" t="s">
        <v>34</v>
      </c>
      <c r="E16" s="22" t="s">
        <v>35</v>
      </c>
      <c r="F16" s="36" t="s">
        <v>76</v>
      </c>
      <c r="G16" s="37" t="s">
        <v>77</v>
      </c>
      <c r="H16" s="38">
        <v>3</v>
      </c>
      <c r="I16" s="22"/>
    </row>
    <row r="17" spans="2:9">
      <c r="B17" s="20">
        <f t="shared" si="0"/>
        <v>15</v>
      </c>
      <c r="C17" s="21" t="s">
        <v>78</v>
      </c>
      <c r="D17" s="20" t="s">
        <v>34</v>
      </c>
      <c r="E17" s="22" t="s">
        <v>35</v>
      </c>
      <c r="F17" s="36" t="s">
        <v>79</v>
      </c>
      <c r="G17" s="37" t="s">
        <v>80</v>
      </c>
      <c r="H17" s="38">
        <v>1</v>
      </c>
      <c r="I17" s="22"/>
    </row>
    <row r="18" spans="2:9">
      <c r="B18" s="20">
        <f t="shared" si="0"/>
        <v>16</v>
      </c>
      <c r="C18" s="40" t="s">
        <v>81</v>
      </c>
      <c r="D18" s="20" t="s">
        <v>34</v>
      </c>
      <c r="E18" s="22" t="s">
        <v>35</v>
      </c>
      <c r="F18" s="33" t="s">
        <v>82</v>
      </c>
      <c r="G18" s="34" t="s">
        <v>83</v>
      </c>
      <c r="H18" s="39">
        <v>25</v>
      </c>
      <c r="I18" s="22"/>
    </row>
    <row r="19" spans="2:9">
      <c r="B19" s="20">
        <f t="shared" si="0"/>
        <v>17</v>
      </c>
      <c r="C19" s="40" t="s">
        <v>84</v>
      </c>
      <c r="D19" s="20" t="s">
        <v>34</v>
      </c>
      <c r="E19" s="22" t="s">
        <v>85</v>
      </c>
      <c r="F19" s="29" t="s">
        <v>86</v>
      </c>
      <c r="G19" s="41" t="s">
        <v>87</v>
      </c>
      <c r="H19" s="42">
        <v>5</v>
      </c>
      <c r="I19" s="22"/>
    </row>
    <row r="20" spans="2:9" ht="16.5" customHeight="1">
      <c r="B20" s="20">
        <f t="shared" si="0"/>
        <v>18</v>
      </c>
      <c r="C20" s="40" t="s">
        <v>88</v>
      </c>
      <c r="D20" s="20" t="s">
        <v>34</v>
      </c>
      <c r="E20" s="22" t="s">
        <v>85</v>
      </c>
      <c r="F20" s="29" t="s">
        <v>89</v>
      </c>
      <c r="G20" s="41" t="s">
        <v>90</v>
      </c>
      <c r="H20" s="42">
        <v>1</v>
      </c>
      <c r="I20" s="22"/>
    </row>
    <row r="21" spans="2:9">
      <c r="B21" s="20">
        <f t="shared" si="0"/>
        <v>19</v>
      </c>
      <c r="C21" s="40" t="s">
        <v>91</v>
      </c>
      <c r="D21" s="20" t="s">
        <v>34</v>
      </c>
      <c r="E21" s="22" t="s">
        <v>85</v>
      </c>
      <c r="F21" s="29" t="s">
        <v>92</v>
      </c>
      <c r="G21" s="41" t="s">
        <v>93</v>
      </c>
      <c r="H21" s="42">
        <v>6</v>
      </c>
      <c r="I21" s="22"/>
    </row>
    <row r="22" spans="2:9">
      <c r="B22" s="20">
        <f t="shared" si="0"/>
        <v>20</v>
      </c>
      <c r="C22" s="40" t="s">
        <v>94</v>
      </c>
      <c r="D22" s="20" t="s">
        <v>34</v>
      </c>
      <c r="E22" s="22" t="s">
        <v>35</v>
      </c>
      <c r="F22" s="36" t="s">
        <v>95</v>
      </c>
      <c r="G22" s="43" t="s">
        <v>96</v>
      </c>
      <c r="H22" s="44">
        <v>10</v>
      </c>
      <c r="I22" s="22"/>
    </row>
    <row r="23" spans="2:9">
      <c r="B23" s="20">
        <f t="shared" si="0"/>
        <v>21</v>
      </c>
      <c r="C23" s="40" t="s">
        <v>97</v>
      </c>
      <c r="D23" s="20" t="s">
        <v>34</v>
      </c>
      <c r="E23" s="22" t="s">
        <v>85</v>
      </c>
      <c r="F23" s="45" t="s">
        <v>98</v>
      </c>
      <c r="G23" s="45" t="s">
        <v>99</v>
      </c>
      <c r="H23" s="39">
        <v>5</v>
      </c>
      <c r="I23" s="22"/>
    </row>
    <row r="24" spans="2:9">
      <c r="B24" s="20">
        <f t="shared" si="0"/>
        <v>22</v>
      </c>
      <c r="C24" s="40" t="s">
        <v>100</v>
      </c>
      <c r="D24" s="20" t="s">
        <v>34</v>
      </c>
      <c r="E24" s="22" t="s">
        <v>35</v>
      </c>
      <c r="F24" s="36" t="s">
        <v>101</v>
      </c>
      <c r="G24" s="37" t="s">
        <v>102</v>
      </c>
      <c r="H24" s="39">
        <v>5</v>
      </c>
      <c r="I24" s="22"/>
    </row>
    <row r="25" spans="2:9">
      <c r="B25" s="20">
        <f t="shared" si="0"/>
        <v>23</v>
      </c>
      <c r="C25" s="40" t="s">
        <v>103</v>
      </c>
      <c r="D25" s="20" t="s">
        <v>34</v>
      </c>
      <c r="E25" s="22" t="s">
        <v>85</v>
      </c>
      <c r="F25" s="45" t="s">
        <v>104</v>
      </c>
      <c r="G25" s="45" t="s">
        <v>105</v>
      </c>
      <c r="H25" s="46">
        <v>5</v>
      </c>
      <c r="I25" s="22"/>
    </row>
    <row r="26" spans="2:9">
      <c r="B26" s="20">
        <f t="shared" si="0"/>
        <v>24</v>
      </c>
      <c r="C26" s="40" t="s">
        <v>106</v>
      </c>
      <c r="D26" s="20" t="s">
        <v>34</v>
      </c>
      <c r="E26" s="22" t="s">
        <v>85</v>
      </c>
      <c r="F26" s="29" t="s">
        <v>107</v>
      </c>
      <c r="G26" s="41" t="s">
        <v>108</v>
      </c>
      <c r="H26" s="42">
        <v>5</v>
      </c>
      <c r="I26" s="22"/>
    </row>
    <row r="27" spans="2:9">
      <c r="B27" s="20">
        <f t="shared" si="0"/>
        <v>25</v>
      </c>
      <c r="C27" s="40" t="s">
        <v>109</v>
      </c>
      <c r="D27" s="20" t="s">
        <v>34</v>
      </c>
      <c r="E27" s="22" t="s">
        <v>35</v>
      </c>
      <c r="F27" s="36" t="s">
        <v>110</v>
      </c>
      <c r="G27" s="37" t="s">
        <v>111</v>
      </c>
      <c r="H27" s="38">
        <v>5</v>
      </c>
      <c r="I27" s="22"/>
    </row>
    <row r="28" spans="2:9" ht="18.75" customHeight="1">
      <c r="B28" s="20">
        <f t="shared" si="0"/>
        <v>26</v>
      </c>
      <c r="C28" s="40" t="s">
        <v>112</v>
      </c>
      <c r="D28" s="20" t="s">
        <v>34</v>
      </c>
      <c r="E28" s="22" t="s">
        <v>85</v>
      </c>
      <c r="F28" s="29" t="s">
        <v>113</v>
      </c>
      <c r="G28" s="41" t="s">
        <v>114</v>
      </c>
      <c r="H28" s="39">
        <v>5</v>
      </c>
      <c r="I28" s="22"/>
    </row>
    <row r="29" spans="2:9">
      <c r="B29" s="20">
        <f t="shared" si="0"/>
        <v>27</v>
      </c>
      <c r="C29" s="40" t="s">
        <v>115</v>
      </c>
      <c r="D29" s="20" t="s">
        <v>34</v>
      </c>
      <c r="E29" s="22" t="s">
        <v>35</v>
      </c>
      <c r="F29" s="36" t="s">
        <v>116</v>
      </c>
      <c r="G29" s="37" t="s">
        <v>117</v>
      </c>
      <c r="H29" s="38">
        <v>1</v>
      </c>
      <c r="I29" s="22"/>
    </row>
    <row r="30" spans="2:9">
      <c r="B30" s="20">
        <f t="shared" si="0"/>
        <v>28</v>
      </c>
      <c r="C30" s="40" t="s">
        <v>118</v>
      </c>
      <c r="D30" s="20" t="s">
        <v>34</v>
      </c>
      <c r="E30" s="22" t="s">
        <v>85</v>
      </c>
      <c r="F30" s="45" t="s">
        <v>119</v>
      </c>
      <c r="G30" s="45" t="s">
        <v>120</v>
      </c>
      <c r="H30" s="46">
        <v>1</v>
      </c>
      <c r="I30" s="22"/>
    </row>
    <row r="31" spans="2:9" ht="16.5" customHeight="1">
      <c r="B31" s="20">
        <f t="shared" si="0"/>
        <v>29</v>
      </c>
      <c r="C31" s="40" t="s">
        <v>121</v>
      </c>
      <c r="D31" s="20" t="s">
        <v>34</v>
      </c>
      <c r="E31" s="22" t="s">
        <v>85</v>
      </c>
      <c r="F31" s="29" t="s">
        <v>122</v>
      </c>
      <c r="G31" s="41" t="s">
        <v>123</v>
      </c>
      <c r="H31" s="42">
        <v>1</v>
      </c>
      <c r="I31" s="22"/>
    </row>
    <row r="32" spans="2:9" ht="14.25" customHeight="1">
      <c r="B32" s="20">
        <f t="shared" si="0"/>
        <v>30</v>
      </c>
      <c r="C32" s="40" t="s">
        <v>124</v>
      </c>
      <c r="D32" s="20" t="s">
        <v>34</v>
      </c>
      <c r="E32" s="22" t="s">
        <v>85</v>
      </c>
      <c r="F32" s="29" t="s">
        <v>125</v>
      </c>
      <c r="G32" s="41" t="s">
        <v>126</v>
      </c>
      <c r="H32" s="42">
        <v>1</v>
      </c>
      <c r="I32" s="22"/>
    </row>
    <row r="33" spans="2:9">
      <c r="B33" s="20">
        <f t="shared" si="0"/>
        <v>31</v>
      </c>
      <c r="C33" s="40" t="s">
        <v>127</v>
      </c>
      <c r="D33" s="20" t="s">
        <v>34</v>
      </c>
      <c r="E33" s="22" t="s">
        <v>35</v>
      </c>
      <c r="F33" s="36" t="s">
        <v>128</v>
      </c>
      <c r="G33" s="37" t="s">
        <v>129</v>
      </c>
      <c r="H33" s="39">
        <v>9</v>
      </c>
      <c r="I33" s="22"/>
    </row>
    <row r="34" spans="2:9">
      <c r="B34" s="20">
        <f t="shared" si="0"/>
        <v>32</v>
      </c>
      <c r="C34" s="40" t="s">
        <v>130</v>
      </c>
      <c r="D34" s="20" t="s">
        <v>131</v>
      </c>
      <c r="E34" s="22" t="s">
        <v>132</v>
      </c>
      <c r="F34" s="29" t="s">
        <v>133</v>
      </c>
      <c r="G34" s="41" t="s">
        <v>134</v>
      </c>
      <c r="H34" s="39">
        <v>300</v>
      </c>
      <c r="I34" s="22"/>
    </row>
    <row r="35" spans="2:9">
      <c r="B35" s="20">
        <f t="shared" si="0"/>
        <v>33</v>
      </c>
      <c r="C35" s="40" t="s">
        <v>135</v>
      </c>
      <c r="D35" s="20" t="s">
        <v>131</v>
      </c>
      <c r="E35" s="22" t="s">
        <v>136</v>
      </c>
      <c r="F35" s="45" t="s">
        <v>137</v>
      </c>
      <c r="G35" s="45" t="s">
        <v>138</v>
      </c>
      <c r="H35" s="39">
        <v>50</v>
      </c>
      <c r="I35" s="22"/>
    </row>
    <row r="36" spans="2:9">
      <c r="B36" s="20">
        <f t="shared" si="0"/>
        <v>34</v>
      </c>
      <c r="C36" s="40" t="s">
        <v>139</v>
      </c>
      <c r="D36" s="20" t="s">
        <v>131</v>
      </c>
      <c r="E36" s="22" t="s">
        <v>35</v>
      </c>
      <c r="F36" s="36" t="s">
        <v>140</v>
      </c>
      <c r="G36" s="37" t="s">
        <v>141</v>
      </c>
      <c r="H36" s="38">
        <v>20</v>
      </c>
      <c r="I36" s="22"/>
    </row>
    <row r="37" spans="2:9">
      <c r="B37" s="20">
        <f t="shared" si="0"/>
        <v>35</v>
      </c>
      <c r="C37" s="40" t="s">
        <v>142</v>
      </c>
      <c r="D37" s="20" t="s">
        <v>131</v>
      </c>
      <c r="E37" s="22" t="s">
        <v>132</v>
      </c>
      <c r="F37" s="29" t="s">
        <v>143</v>
      </c>
      <c r="G37" s="41" t="s">
        <v>144</v>
      </c>
      <c r="H37" s="42">
        <v>20</v>
      </c>
      <c r="I37" s="22"/>
    </row>
    <row r="38" spans="2:9">
      <c r="B38" s="20">
        <f t="shared" si="0"/>
        <v>36</v>
      </c>
      <c r="C38" s="40" t="s">
        <v>145</v>
      </c>
      <c r="D38" s="20" t="s">
        <v>34</v>
      </c>
      <c r="E38" s="22" t="s">
        <v>35</v>
      </c>
      <c r="F38" s="36" t="s">
        <v>146</v>
      </c>
      <c r="G38" s="37" t="s">
        <v>147</v>
      </c>
      <c r="H38" s="39">
        <v>20</v>
      </c>
      <c r="I38" s="22"/>
    </row>
    <row r="39" spans="2:9">
      <c r="B39" s="20">
        <f t="shared" si="0"/>
        <v>37</v>
      </c>
      <c r="C39" s="40" t="s">
        <v>148</v>
      </c>
      <c r="D39" s="20" t="s">
        <v>34</v>
      </c>
      <c r="E39" s="22" t="s">
        <v>35</v>
      </c>
      <c r="F39" s="36" t="s">
        <v>149</v>
      </c>
      <c r="G39" s="37" t="s">
        <v>150</v>
      </c>
      <c r="H39" s="39">
        <v>50</v>
      </c>
      <c r="I39" s="22"/>
    </row>
    <row r="40" spans="2:9">
      <c r="B40" s="20">
        <f t="shared" si="0"/>
        <v>38</v>
      </c>
      <c r="C40" s="40" t="s">
        <v>151</v>
      </c>
      <c r="D40" s="20" t="s">
        <v>34</v>
      </c>
      <c r="E40" s="22" t="s">
        <v>35</v>
      </c>
      <c r="F40" s="36" t="s">
        <v>152</v>
      </c>
      <c r="G40" s="37" t="s">
        <v>153</v>
      </c>
      <c r="H40" s="39">
        <v>15</v>
      </c>
      <c r="I40" s="22"/>
    </row>
    <row r="41" spans="2:9">
      <c r="B41" s="20">
        <f t="shared" si="0"/>
        <v>39</v>
      </c>
      <c r="C41" s="40" t="s">
        <v>154</v>
      </c>
      <c r="D41" s="20" t="s">
        <v>34</v>
      </c>
      <c r="E41" s="22" t="s">
        <v>35</v>
      </c>
      <c r="F41" s="36" t="s">
        <v>155</v>
      </c>
      <c r="G41" s="37" t="s">
        <v>156</v>
      </c>
      <c r="H41" s="38">
        <v>10</v>
      </c>
      <c r="I41" s="22"/>
    </row>
    <row r="42" spans="2:9">
      <c r="B42" s="20">
        <f t="shared" si="0"/>
        <v>40</v>
      </c>
      <c r="C42" s="40" t="s">
        <v>157</v>
      </c>
      <c r="D42" s="20" t="s">
        <v>34</v>
      </c>
      <c r="E42" s="22" t="s">
        <v>48</v>
      </c>
      <c r="F42" s="45" t="s">
        <v>158</v>
      </c>
      <c r="G42" s="37" t="s">
        <v>159</v>
      </c>
      <c r="H42" s="38">
        <v>5</v>
      </c>
      <c r="I42" s="22"/>
    </row>
    <row r="43" spans="2:9">
      <c r="B43" s="20">
        <f t="shared" si="0"/>
        <v>41</v>
      </c>
      <c r="C43" s="40" t="s">
        <v>160</v>
      </c>
      <c r="D43" s="20" t="s">
        <v>34</v>
      </c>
      <c r="E43" s="22" t="s">
        <v>35</v>
      </c>
      <c r="F43" s="36" t="s">
        <v>161</v>
      </c>
      <c r="G43" s="37" t="s">
        <v>162</v>
      </c>
      <c r="H43" s="38">
        <v>5</v>
      </c>
      <c r="I43" s="22"/>
    </row>
    <row r="44" spans="2:9">
      <c r="B44" s="20">
        <f t="shared" si="0"/>
        <v>42</v>
      </c>
      <c r="C44" s="40" t="s">
        <v>163</v>
      </c>
      <c r="D44" s="20" t="s">
        <v>34</v>
      </c>
      <c r="E44" s="22" t="s">
        <v>35</v>
      </c>
      <c r="F44" s="36" t="s">
        <v>164</v>
      </c>
      <c r="G44" s="37" t="s">
        <v>165</v>
      </c>
      <c r="H44" s="38">
        <v>5</v>
      </c>
      <c r="I44" s="22"/>
    </row>
    <row r="45" spans="2:9">
      <c r="B45" s="20">
        <f t="shared" si="0"/>
        <v>43</v>
      </c>
      <c r="C45" s="40" t="s">
        <v>166</v>
      </c>
      <c r="D45" s="20" t="s">
        <v>34</v>
      </c>
      <c r="E45" s="22" t="s">
        <v>35</v>
      </c>
      <c r="F45" s="36" t="s">
        <v>167</v>
      </c>
      <c r="G45" s="37" t="s">
        <v>168</v>
      </c>
      <c r="H45" s="38">
        <v>5</v>
      </c>
      <c r="I45" s="22"/>
    </row>
    <row r="46" spans="2:9">
      <c r="B46" s="20">
        <f t="shared" si="0"/>
        <v>44</v>
      </c>
      <c r="C46" s="40" t="s">
        <v>169</v>
      </c>
      <c r="D46" s="20" t="s">
        <v>34</v>
      </c>
      <c r="E46" s="22" t="s">
        <v>35</v>
      </c>
      <c r="F46" s="36" t="s">
        <v>170</v>
      </c>
      <c r="G46" s="37" t="s">
        <v>171</v>
      </c>
      <c r="H46" s="38">
        <v>5</v>
      </c>
      <c r="I46" s="22"/>
    </row>
    <row r="47" spans="2:9">
      <c r="B47" s="20">
        <f t="shared" si="0"/>
        <v>45</v>
      </c>
      <c r="C47" s="40" t="s">
        <v>172</v>
      </c>
      <c r="D47" s="20" t="s">
        <v>34</v>
      </c>
      <c r="E47" s="22" t="s">
        <v>48</v>
      </c>
      <c r="F47" s="45" t="s">
        <v>173</v>
      </c>
      <c r="G47" s="45" t="s">
        <v>174</v>
      </c>
      <c r="H47" s="46">
        <v>5</v>
      </c>
      <c r="I47" s="22"/>
    </row>
    <row r="48" spans="2:9">
      <c r="B48" s="20">
        <f t="shared" si="0"/>
        <v>46</v>
      </c>
      <c r="C48" s="40" t="s">
        <v>175</v>
      </c>
      <c r="D48" s="20" t="s">
        <v>34</v>
      </c>
      <c r="E48" s="22" t="s">
        <v>48</v>
      </c>
      <c r="F48" s="45" t="s">
        <v>176</v>
      </c>
      <c r="G48" s="45" t="s">
        <v>177</v>
      </c>
      <c r="H48" s="46">
        <v>5</v>
      </c>
      <c r="I48" s="22"/>
    </row>
    <row r="49" spans="2:9">
      <c r="B49" s="20">
        <f t="shared" si="0"/>
        <v>47</v>
      </c>
      <c r="C49" s="40" t="s">
        <v>178</v>
      </c>
      <c r="D49" s="20" t="s">
        <v>34</v>
      </c>
      <c r="E49" s="22" t="s">
        <v>48</v>
      </c>
      <c r="F49" s="45" t="s">
        <v>179</v>
      </c>
      <c r="G49" s="45" t="s">
        <v>180</v>
      </c>
      <c r="H49" s="46">
        <v>5</v>
      </c>
      <c r="I49" s="22"/>
    </row>
    <row r="50" spans="2:9">
      <c r="B50" s="20">
        <f t="shared" si="0"/>
        <v>48</v>
      </c>
      <c r="C50" s="40" t="s">
        <v>181</v>
      </c>
      <c r="D50" s="20" t="s">
        <v>34</v>
      </c>
      <c r="E50" s="22" t="s">
        <v>48</v>
      </c>
      <c r="F50" s="45" t="s">
        <v>182</v>
      </c>
      <c r="G50" s="45" t="s">
        <v>183</v>
      </c>
      <c r="H50" s="46">
        <v>5</v>
      </c>
      <c r="I50" s="22"/>
    </row>
    <row r="51" spans="2:9">
      <c r="B51" s="20">
        <f t="shared" si="0"/>
        <v>49</v>
      </c>
      <c r="C51" s="40" t="s">
        <v>184</v>
      </c>
      <c r="D51" s="20" t="s">
        <v>34</v>
      </c>
      <c r="E51" s="22" t="s">
        <v>48</v>
      </c>
      <c r="F51" s="45" t="s">
        <v>185</v>
      </c>
      <c r="G51" s="45" t="s">
        <v>186</v>
      </c>
      <c r="H51" s="46">
        <v>5</v>
      </c>
      <c r="I51" s="22"/>
    </row>
    <row r="52" spans="2:9">
      <c r="B52" s="20">
        <f t="shared" si="0"/>
        <v>50</v>
      </c>
      <c r="C52" s="40" t="s">
        <v>187</v>
      </c>
      <c r="D52" s="20" t="s">
        <v>34</v>
      </c>
      <c r="E52" s="22" t="s">
        <v>48</v>
      </c>
      <c r="F52" s="45" t="s">
        <v>188</v>
      </c>
      <c r="G52" s="45" t="s">
        <v>189</v>
      </c>
      <c r="H52" s="46">
        <v>5</v>
      </c>
      <c r="I52" s="22"/>
    </row>
    <row r="53" spans="2:9">
      <c r="B53" s="20">
        <f t="shared" si="0"/>
        <v>51</v>
      </c>
      <c r="C53" s="40" t="s">
        <v>190</v>
      </c>
      <c r="D53" s="20" t="s">
        <v>34</v>
      </c>
      <c r="E53" s="22" t="s">
        <v>136</v>
      </c>
      <c r="F53" s="45" t="s">
        <v>191</v>
      </c>
      <c r="G53" s="45" t="s">
        <v>192</v>
      </c>
      <c r="H53" s="39">
        <v>60</v>
      </c>
      <c r="I53" s="22"/>
    </row>
    <row r="54" spans="2:9">
      <c r="B54" s="20">
        <f t="shared" si="0"/>
        <v>52</v>
      </c>
      <c r="C54" s="40" t="s">
        <v>193</v>
      </c>
      <c r="D54" s="20" t="s">
        <v>34</v>
      </c>
      <c r="E54" s="22" t="s">
        <v>136</v>
      </c>
      <c r="F54" s="45" t="s">
        <v>194</v>
      </c>
      <c r="G54" s="45" t="s">
        <v>195</v>
      </c>
      <c r="H54" s="46">
        <v>20</v>
      </c>
      <c r="I54" s="22"/>
    </row>
    <row r="55" spans="2:9">
      <c r="B55" s="20">
        <f t="shared" si="0"/>
        <v>53</v>
      </c>
      <c r="C55" s="40" t="s">
        <v>196</v>
      </c>
      <c r="D55" s="20" t="s">
        <v>34</v>
      </c>
      <c r="E55" s="22" t="s">
        <v>136</v>
      </c>
      <c r="F55" s="29" t="s">
        <v>197</v>
      </c>
      <c r="G55" s="41" t="s">
        <v>198</v>
      </c>
      <c r="H55" s="42">
        <v>10</v>
      </c>
      <c r="I55" s="22"/>
    </row>
    <row r="56" spans="2:9">
      <c r="B56" s="20">
        <f t="shared" si="0"/>
        <v>54</v>
      </c>
      <c r="C56" s="40" t="s">
        <v>199</v>
      </c>
      <c r="D56" s="20" t="s">
        <v>34</v>
      </c>
      <c r="E56" s="22" t="s">
        <v>136</v>
      </c>
      <c r="F56" s="45" t="s">
        <v>200</v>
      </c>
      <c r="G56" s="45" t="s">
        <v>201</v>
      </c>
      <c r="H56" s="39">
        <v>30</v>
      </c>
      <c r="I56" s="22"/>
    </row>
    <row r="57" spans="2:9">
      <c r="B57" s="20">
        <f t="shared" si="0"/>
        <v>55</v>
      </c>
      <c r="C57" s="40" t="s">
        <v>202</v>
      </c>
      <c r="D57" s="20" t="s">
        <v>34</v>
      </c>
      <c r="E57" s="22" t="s">
        <v>136</v>
      </c>
      <c r="F57" s="29" t="s">
        <v>203</v>
      </c>
      <c r="G57" s="41" t="s">
        <v>204</v>
      </c>
      <c r="H57" s="39">
        <v>20</v>
      </c>
      <c r="I57" s="22"/>
    </row>
    <row r="58" spans="2:9">
      <c r="B58" s="20">
        <f t="shared" si="0"/>
        <v>56</v>
      </c>
      <c r="C58" s="40" t="s">
        <v>205</v>
      </c>
      <c r="D58" s="20" t="s">
        <v>34</v>
      </c>
      <c r="E58" s="22" t="s">
        <v>136</v>
      </c>
      <c r="F58" s="29" t="s">
        <v>206</v>
      </c>
      <c r="G58" s="41" t="s">
        <v>207</v>
      </c>
      <c r="H58" s="42">
        <v>20</v>
      </c>
      <c r="I58" s="22"/>
    </row>
    <row r="59" spans="2:9">
      <c r="B59" s="20">
        <f t="shared" si="0"/>
        <v>57</v>
      </c>
      <c r="C59" s="40" t="s">
        <v>208</v>
      </c>
      <c r="D59" s="20" t="s">
        <v>34</v>
      </c>
      <c r="E59" s="22" t="s">
        <v>136</v>
      </c>
      <c r="F59" s="29" t="s">
        <v>209</v>
      </c>
      <c r="G59" s="41" t="s">
        <v>210</v>
      </c>
      <c r="H59" s="42">
        <v>1</v>
      </c>
      <c r="I59" s="22"/>
    </row>
    <row r="60" spans="2:9" ht="15.75" customHeight="1">
      <c r="B60" s="20">
        <f t="shared" si="0"/>
        <v>58</v>
      </c>
      <c r="C60" s="40" t="s">
        <v>211</v>
      </c>
      <c r="D60" s="20" t="s">
        <v>34</v>
      </c>
      <c r="E60" s="22" t="s">
        <v>212</v>
      </c>
      <c r="F60" s="29" t="s">
        <v>213</v>
      </c>
      <c r="G60" s="47" t="s">
        <v>214</v>
      </c>
      <c r="H60" s="42">
        <v>10</v>
      </c>
      <c r="I60" s="22"/>
    </row>
    <row r="61" spans="2:9">
      <c r="B61" s="20">
        <f t="shared" si="0"/>
        <v>59</v>
      </c>
      <c r="C61" s="40" t="s">
        <v>215</v>
      </c>
      <c r="D61" s="20" t="s">
        <v>34</v>
      </c>
      <c r="E61" s="22" t="s">
        <v>136</v>
      </c>
      <c r="F61" s="29" t="s">
        <v>216</v>
      </c>
      <c r="G61" s="41" t="s">
        <v>217</v>
      </c>
      <c r="H61" s="42">
        <v>1</v>
      </c>
      <c r="I61" s="22"/>
    </row>
    <row r="62" spans="2:9">
      <c r="B62" s="20">
        <f t="shared" si="0"/>
        <v>60</v>
      </c>
      <c r="C62" s="40" t="s">
        <v>218</v>
      </c>
      <c r="D62" s="20" t="s">
        <v>34</v>
      </c>
      <c r="E62" s="22" t="s">
        <v>136</v>
      </c>
      <c r="F62" s="29" t="s">
        <v>219</v>
      </c>
      <c r="G62" s="41" t="s">
        <v>220</v>
      </c>
      <c r="H62" s="42">
        <v>1</v>
      </c>
      <c r="I62" s="22"/>
    </row>
    <row r="63" spans="2:9">
      <c r="B63" s="20">
        <f t="shared" si="0"/>
        <v>61</v>
      </c>
      <c r="C63" s="40" t="s">
        <v>221</v>
      </c>
      <c r="D63" s="20" t="s">
        <v>131</v>
      </c>
      <c r="E63" s="22" t="s">
        <v>48</v>
      </c>
      <c r="F63" s="29" t="s">
        <v>222</v>
      </c>
      <c r="G63" s="41" t="s">
        <v>223</v>
      </c>
      <c r="H63" s="42">
        <v>20</v>
      </c>
      <c r="I63" s="22"/>
    </row>
    <row r="64" spans="2:9" ht="18.75" customHeight="1">
      <c r="B64" s="20">
        <f t="shared" si="0"/>
        <v>62</v>
      </c>
      <c r="C64" s="40" t="s">
        <v>224</v>
      </c>
      <c r="D64" s="20" t="s">
        <v>131</v>
      </c>
      <c r="E64" s="22" t="s">
        <v>225</v>
      </c>
      <c r="F64" s="29" t="s">
        <v>226</v>
      </c>
      <c r="G64" s="47" t="s">
        <v>227</v>
      </c>
      <c r="H64" s="42">
        <v>20</v>
      </c>
      <c r="I64" s="22"/>
    </row>
    <row r="65" spans="2:9">
      <c r="B65" s="20">
        <f t="shared" si="0"/>
        <v>63</v>
      </c>
      <c r="C65" s="40" t="s">
        <v>228</v>
      </c>
      <c r="D65" s="20"/>
      <c r="E65" s="22" t="s">
        <v>48</v>
      </c>
      <c r="F65" s="29" t="s">
        <v>229</v>
      </c>
      <c r="G65" s="41" t="s">
        <v>230</v>
      </c>
      <c r="H65" s="42">
        <v>20</v>
      </c>
      <c r="I65" s="22"/>
    </row>
    <row r="66" spans="2:9">
      <c r="B66" s="20">
        <f t="shared" si="0"/>
        <v>64</v>
      </c>
      <c r="C66" s="40" t="s">
        <v>231</v>
      </c>
      <c r="D66" s="20"/>
      <c r="E66" s="22" t="s">
        <v>48</v>
      </c>
      <c r="F66" s="29" t="s">
        <v>232</v>
      </c>
      <c r="G66" s="41" t="s">
        <v>233</v>
      </c>
      <c r="H66" s="42">
        <v>20</v>
      </c>
      <c r="I66" s="22"/>
    </row>
    <row r="67" spans="2:9" ht="15" customHeight="1">
      <c r="B67" s="20">
        <f t="shared" si="0"/>
        <v>65</v>
      </c>
      <c r="C67" s="40" t="s">
        <v>234</v>
      </c>
      <c r="D67" s="20" t="s">
        <v>131</v>
      </c>
      <c r="E67" s="22" t="s">
        <v>225</v>
      </c>
      <c r="F67" s="29" t="s">
        <v>235</v>
      </c>
      <c r="G67" s="41" t="s">
        <v>236</v>
      </c>
      <c r="H67" s="39">
        <v>100</v>
      </c>
      <c r="I67" s="22"/>
    </row>
    <row r="68" spans="2:9" ht="15.75" customHeight="1">
      <c r="B68" s="20">
        <f t="shared" si="0"/>
        <v>66</v>
      </c>
      <c r="C68" s="40" t="s">
        <v>237</v>
      </c>
      <c r="D68" s="20" t="s">
        <v>131</v>
      </c>
      <c r="E68" s="22" t="s">
        <v>225</v>
      </c>
      <c r="F68" s="29" t="s">
        <v>238</v>
      </c>
      <c r="G68" s="41" t="s">
        <v>239</v>
      </c>
      <c r="H68" s="42">
        <v>50</v>
      </c>
      <c r="I68" s="22"/>
    </row>
    <row r="69" spans="2:9" ht="18" customHeight="1">
      <c r="B69" s="20">
        <f t="shared" ref="B69:B132" si="1">B68+1</f>
        <v>67</v>
      </c>
      <c r="C69" s="40" t="s">
        <v>240</v>
      </c>
      <c r="D69" s="20" t="s">
        <v>34</v>
      </c>
      <c r="E69" s="22" t="s">
        <v>241</v>
      </c>
      <c r="F69" s="29" t="s">
        <v>242</v>
      </c>
      <c r="G69" s="41" t="s">
        <v>243</v>
      </c>
      <c r="H69" s="42">
        <v>2</v>
      </c>
      <c r="I69" s="22"/>
    </row>
    <row r="70" spans="2:9" ht="15" customHeight="1">
      <c r="B70" s="20">
        <f t="shared" si="1"/>
        <v>68</v>
      </c>
      <c r="C70" s="40" t="s">
        <v>244</v>
      </c>
      <c r="D70" s="20" t="s">
        <v>34</v>
      </c>
      <c r="E70" s="22" t="s">
        <v>241</v>
      </c>
      <c r="F70" s="29" t="s">
        <v>245</v>
      </c>
      <c r="G70" s="41" t="s">
        <v>246</v>
      </c>
      <c r="H70" s="42">
        <v>2</v>
      </c>
      <c r="I70" s="22"/>
    </row>
    <row r="71" spans="2:9" ht="15" customHeight="1">
      <c r="B71" s="20">
        <f t="shared" si="1"/>
        <v>69</v>
      </c>
      <c r="C71" s="40" t="s">
        <v>247</v>
      </c>
      <c r="D71" s="20" t="s">
        <v>34</v>
      </c>
      <c r="E71" s="22" t="s">
        <v>241</v>
      </c>
      <c r="F71" s="29" t="s">
        <v>248</v>
      </c>
      <c r="G71" s="48" t="s">
        <v>249</v>
      </c>
      <c r="H71" s="42">
        <v>2</v>
      </c>
      <c r="I71" s="22"/>
    </row>
    <row r="72" spans="2:9" ht="16.5" customHeight="1">
      <c r="B72" s="20">
        <f t="shared" si="1"/>
        <v>70</v>
      </c>
      <c r="C72" s="40" t="s">
        <v>250</v>
      </c>
      <c r="D72" s="20" t="s">
        <v>34</v>
      </c>
      <c r="E72" s="22" t="s">
        <v>241</v>
      </c>
      <c r="F72" s="29" t="s">
        <v>251</v>
      </c>
      <c r="G72" s="48" t="s">
        <v>252</v>
      </c>
      <c r="H72" s="42">
        <v>2</v>
      </c>
      <c r="I72" s="22"/>
    </row>
    <row r="73" spans="2:9" ht="12" customHeight="1">
      <c r="B73" s="20">
        <f t="shared" si="1"/>
        <v>71</v>
      </c>
      <c r="C73" s="40" t="s">
        <v>253</v>
      </c>
      <c r="D73" s="20" t="s">
        <v>34</v>
      </c>
      <c r="E73" s="22" t="s">
        <v>241</v>
      </c>
      <c r="F73" s="29" t="s">
        <v>254</v>
      </c>
      <c r="G73" s="48" t="s">
        <v>255</v>
      </c>
      <c r="H73" s="42">
        <v>2</v>
      </c>
      <c r="I73" s="22"/>
    </row>
    <row r="74" spans="2:9" ht="15" customHeight="1">
      <c r="B74" s="20">
        <f t="shared" si="1"/>
        <v>72</v>
      </c>
      <c r="C74" s="40" t="s">
        <v>256</v>
      </c>
      <c r="D74" s="20" t="s">
        <v>34</v>
      </c>
      <c r="E74" s="22" t="s">
        <v>241</v>
      </c>
      <c r="F74" s="29" t="s">
        <v>257</v>
      </c>
      <c r="G74" s="48" t="s">
        <v>258</v>
      </c>
      <c r="H74" s="42">
        <v>2</v>
      </c>
      <c r="I74" s="22"/>
    </row>
    <row r="75" spans="2:9" ht="18.75" customHeight="1">
      <c r="B75" s="20">
        <f t="shared" si="1"/>
        <v>73</v>
      </c>
      <c r="C75" s="40" t="s">
        <v>259</v>
      </c>
      <c r="D75" s="20" t="s">
        <v>34</v>
      </c>
      <c r="E75" s="22" t="s">
        <v>241</v>
      </c>
      <c r="F75" s="29" t="s">
        <v>260</v>
      </c>
      <c r="G75" s="41" t="s">
        <v>261</v>
      </c>
      <c r="H75" s="42">
        <v>2</v>
      </c>
      <c r="I75" s="22"/>
    </row>
    <row r="76" spans="2:9" ht="16.5" customHeight="1">
      <c r="B76" s="20">
        <f t="shared" si="1"/>
        <v>74</v>
      </c>
      <c r="C76" s="40" t="s">
        <v>262</v>
      </c>
      <c r="D76" s="20" t="s">
        <v>34</v>
      </c>
      <c r="E76" s="22" t="s">
        <v>241</v>
      </c>
      <c r="F76" s="29" t="s">
        <v>263</v>
      </c>
      <c r="G76" s="41" t="s">
        <v>264</v>
      </c>
      <c r="H76" s="42">
        <v>2</v>
      </c>
      <c r="I76" s="22"/>
    </row>
    <row r="77" spans="2:9" ht="14.25" customHeight="1">
      <c r="B77" s="20">
        <f t="shared" si="1"/>
        <v>75</v>
      </c>
      <c r="C77" s="40" t="s">
        <v>265</v>
      </c>
      <c r="D77" s="20" t="s">
        <v>34</v>
      </c>
      <c r="E77" s="22" t="s">
        <v>241</v>
      </c>
      <c r="F77" s="29" t="s">
        <v>266</v>
      </c>
      <c r="G77" s="41" t="s">
        <v>267</v>
      </c>
      <c r="H77" s="42">
        <v>2</v>
      </c>
      <c r="I77" s="22"/>
    </row>
    <row r="78" spans="2:9" ht="21.75" customHeight="1">
      <c r="B78" s="20">
        <f t="shared" si="1"/>
        <v>76</v>
      </c>
      <c r="C78" s="40" t="s">
        <v>268</v>
      </c>
      <c r="D78" s="20" t="s">
        <v>34</v>
      </c>
      <c r="E78" s="22" t="s">
        <v>241</v>
      </c>
      <c r="F78" s="29" t="s">
        <v>269</v>
      </c>
      <c r="G78" s="41" t="s">
        <v>270</v>
      </c>
      <c r="H78" s="42">
        <v>2</v>
      </c>
      <c r="I78" s="22"/>
    </row>
    <row r="79" spans="2:9" ht="16.5" customHeight="1">
      <c r="B79" s="20">
        <f t="shared" si="1"/>
        <v>77</v>
      </c>
      <c r="C79" s="40" t="s">
        <v>271</v>
      </c>
      <c r="D79" s="20" t="s">
        <v>34</v>
      </c>
      <c r="E79" s="22" t="s">
        <v>241</v>
      </c>
      <c r="F79" s="29" t="s">
        <v>272</v>
      </c>
      <c r="G79" s="41" t="s">
        <v>273</v>
      </c>
      <c r="H79" s="42">
        <v>2</v>
      </c>
      <c r="I79" s="22"/>
    </row>
    <row r="80" spans="2:9" ht="20.25" customHeight="1">
      <c r="B80" s="20">
        <f t="shared" si="1"/>
        <v>78</v>
      </c>
      <c r="C80" s="40" t="s">
        <v>274</v>
      </c>
      <c r="D80" s="20" t="s">
        <v>34</v>
      </c>
      <c r="E80" s="22" t="s">
        <v>241</v>
      </c>
      <c r="F80" s="29" t="s">
        <v>275</v>
      </c>
      <c r="G80" s="41" t="s">
        <v>276</v>
      </c>
      <c r="H80" s="42">
        <v>2</v>
      </c>
      <c r="I80" s="22"/>
    </row>
    <row r="81" spans="2:9" ht="20.25" customHeight="1">
      <c r="B81" s="20">
        <f t="shared" si="1"/>
        <v>79</v>
      </c>
      <c r="C81" s="40" t="s">
        <v>277</v>
      </c>
      <c r="D81" s="20" t="s">
        <v>34</v>
      </c>
      <c r="E81" s="22" t="s">
        <v>241</v>
      </c>
      <c r="F81" s="29" t="s">
        <v>278</v>
      </c>
      <c r="G81" s="41" t="s">
        <v>279</v>
      </c>
      <c r="H81" s="42">
        <v>2</v>
      </c>
      <c r="I81" s="22"/>
    </row>
    <row r="82" spans="2:9" ht="19.5" customHeight="1">
      <c r="B82" s="20">
        <f t="shared" si="1"/>
        <v>80</v>
      </c>
      <c r="C82" s="40" t="s">
        <v>280</v>
      </c>
      <c r="D82" s="20" t="s">
        <v>34</v>
      </c>
      <c r="E82" s="22" t="s">
        <v>241</v>
      </c>
      <c r="F82" s="29" t="s">
        <v>281</v>
      </c>
      <c r="G82" s="41" t="s">
        <v>282</v>
      </c>
      <c r="H82" s="42">
        <v>2</v>
      </c>
      <c r="I82" s="22"/>
    </row>
    <row r="83" spans="2:9" ht="13.5" customHeight="1">
      <c r="B83" s="20">
        <f t="shared" si="1"/>
        <v>81</v>
      </c>
      <c r="C83" s="40" t="s">
        <v>283</v>
      </c>
      <c r="D83" s="20" t="s">
        <v>34</v>
      </c>
      <c r="E83" s="22" t="s">
        <v>241</v>
      </c>
      <c r="F83" s="29" t="s">
        <v>284</v>
      </c>
      <c r="G83" s="41" t="s">
        <v>285</v>
      </c>
      <c r="H83" s="42">
        <v>2</v>
      </c>
      <c r="I83" s="22"/>
    </row>
    <row r="84" spans="2:9" ht="20.25" customHeight="1">
      <c r="B84" s="20">
        <f t="shared" si="1"/>
        <v>82</v>
      </c>
      <c r="C84" s="40" t="s">
        <v>286</v>
      </c>
      <c r="D84" s="20" t="s">
        <v>34</v>
      </c>
      <c r="E84" s="22" t="s">
        <v>241</v>
      </c>
      <c r="F84" s="29" t="s">
        <v>287</v>
      </c>
      <c r="G84" s="41" t="s">
        <v>288</v>
      </c>
      <c r="H84" s="42">
        <v>2</v>
      </c>
      <c r="I84" s="22"/>
    </row>
    <row r="85" spans="2:9" ht="18" customHeight="1">
      <c r="B85" s="20">
        <f t="shared" si="1"/>
        <v>83</v>
      </c>
      <c r="C85" s="40" t="s">
        <v>289</v>
      </c>
      <c r="D85" s="20" t="s">
        <v>34</v>
      </c>
      <c r="E85" s="22" t="s">
        <v>241</v>
      </c>
      <c r="F85" s="29" t="s">
        <v>290</v>
      </c>
      <c r="G85" s="41" t="s">
        <v>291</v>
      </c>
      <c r="H85" s="42">
        <v>2</v>
      </c>
      <c r="I85" s="22"/>
    </row>
    <row r="86" spans="2:9" ht="21" customHeight="1">
      <c r="B86" s="20">
        <f t="shared" si="1"/>
        <v>84</v>
      </c>
      <c r="C86" s="40" t="s">
        <v>292</v>
      </c>
      <c r="D86" s="20" t="s">
        <v>34</v>
      </c>
      <c r="E86" s="22" t="s">
        <v>241</v>
      </c>
      <c r="F86" s="29" t="s">
        <v>293</v>
      </c>
      <c r="G86" s="41" t="s">
        <v>294</v>
      </c>
      <c r="H86" s="42">
        <v>2</v>
      </c>
      <c r="I86" s="22"/>
    </row>
    <row r="87" spans="2:9" ht="16.5" customHeight="1">
      <c r="B87" s="20">
        <f t="shared" si="1"/>
        <v>85</v>
      </c>
      <c r="C87" s="40" t="s">
        <v>295</v>
      </c>
      <c r="D87" s="20" t="s">
        <v>34</v>
      </c>
      <c r="E87" s="22" t="s">
        <v>241</v>
      </c>
      <c r="F87" s="29" t="s">
        <v>296</v>
      </c>
      <c r="G87" s="41" t="s">
        <v>297</v>
      </c>
      <c r="H87" s="42">
        <v>4</v>
      </c>
      <c r="I87" s="22"/>
    </row>
    <row r="88" spans="2:9" ht="15.75" customHeight="1">
      <c r="B88" s="20">
        <f t="shared" si="1"/>
        <v>86</v>
      </c>
      <c r="C88" s="40" t="s">
        <v>298</v>
      </c>
      <c r="D88" s="20" t="s">
        <v>34</v>
      </c>
      <c r="E88" s="22" t="s">
        <v>241</v>
      </c>
      <c r="F88" s="29" t="s">
        <v>299</v>
      </c>
      <c r="G88" s="41" t="s">
        <v>300</v>
      </c>
      <c r="H88" s="42">
        <v>2</v>
      </c>
      <c r="I88" s="22"/>
    </row>
    <row r="89" spans="2:9" ht="15" customHeight="1">
      <c r="B89" s="20">
        <f t="shared" si="1"/>
        <v>87</v>
      </c>
      <c r="C89" s="40" t="s">
        <v>301</v>
      </c>
      <c r="D89" s="20" t="s">
        <v>34</v>
      </c>
      <c r="E89" s="22" t="s">
        <v>241</v>
      </c>
      <c r="F89" s="29" t="s">
        <v>302</v>
      </c>
      <c r="G89" s="41" t="s">
        <v>303</v>
      </c>
      <c r="H89" s="42">
        <v>2</v>
      </c>
      <c r="I89" s="22"/>
    </row>
    <row r="90" spans="2:9" ht="18" customHeight="1">
      <c r="B90" s="20">
        <f t="shared" si="1"/>
        <v>88</v>
      </c>
      <c r="C90" s="40" t="s">
        <v>304</v>
      </c>
      <c r="D90" s="20" t="s">
        <v>34</v>
      </c>
      <c r="E90" s="22" t="s">
        <v>241</v>
      </c>
      <c r="F90" s="29" t="s">
        <v>305</v>
      </c>
      <c r="G90" s="41" t="s">
        <v>306</v>
      </c>
      <c r="H90" s="42">
        <v>2</v>
      </c>
      <c r="I90" s="22"/>
    </row>
    <row r="91" spans="2:9" ht="21.75" customHeight="1">
      <c r="B91" s="20">
        <f t="shared" si="1"/>
        <v>89</v>
      </c>
      <c r="C91" s="40" t="s">
        <v>307</v>
      </c>
      <c r="D91" s="20" t="s">
        <v>34</v>
      </c>
      <c r="E91" s="22" t="s">
        <v>241</v>
      </c>
      <c r="F91" s="29" t="s">
        <v>308</v>
      </c>
      <c r="G91" s="41" t="s">
        <v>309</v>
      </c>
      <c r="H91" s="42">
        <v>1</v>
      </c>
      <c r="I91" s="22"/>
    </row>
    <row r="92" spans="2:9" ht="18.75" customHeight="1">
      <c r="B92" s="20">
        <f t="shared" si="1"/>
        <v>90</v>
      </c>
      <c r="C92" s="40" t="s">
        <v>310</v>
      </c>
      <c r="D92" s="20" t="s">
        <v>34</v>
      </c>
      <c r="E92" s="22" t="s">
        <v>241</v>
      </c>
      <c r="F92" s="29" t="s">
        <v>311</v>
      </c>
      <c r="G92" s="41" t="s">
        <v>312</v>
      </c>
      <c r="H92" s="42">
        <v>1</v>
      </c>
      <c r="I92" s="22"/>
    </row>
    <row r="93" spans="2:9" ht="20.25" customHeight="1">
      <c r="B93" s="20">
        <f t="shared" si="1"/>
        <v>91</v>
      </c>
      <c r="C93" s="40" t="s">
        <v>313</v>
      </c>
      <c r="D93" s="20" t="s">
        <v>34</v>
      </c>
      <c r="E93" s="22" t="s">
        <v>241</v>
      </c>
      <c r="F93" s="29" t="s">
        <v>314</v>
      </c>
      <c r="G93" s="41" t="s">
        <v>315</v>
      </c>
      <c r="H93" s="42">
        <v>2</v>
      </c>
      <c r="I93" s="22"/>
    </row>
    <row r="94" spans="2:9" ht="15" customHeight="1">
      <c r="B94" s="20">
        <f t="shared" si="1"/>
        <v>92</v>
      </c>
      <c r="C94" s="40" t="s">
        <v>316</v>
      </c>
      <c r="D94" s="20" t="s">
        <v>34</v>
      </c>
      <c r="E94" s="22" t="s">
        <v>241</v>
      </c>
      <c r="F94" s="29" t="s">
        <v>317</v>
      </c>
      <c r="G94" s="41" t="s">
        <v>318</v>
      </c>
      <c r="H94" s="42">
        <v>2</v>
      </c>
      <c r="I94" s="22"/>
    </row>
    <row r="95" spans="2:9" ht="15" customHeight="1">
      <c r="B95" s="20">
        <f t="shared" si="1"/>
        <v>93</v>
      </c>
      <c r="C95" s="40" t="s">
        <v>319</v>
      </c>
      <c r="D95" s="20" t="s">
        <v>34</v>
      </c>
      <c r="E95" s="22" t="s">
        <v>241</v>
      </c>
      <c r="F95" s="29" t="s">
        <v>320</v>
      </c>
      <c r="G95" s="41" t="s">
        <v>321</v>
      </c>
      <c r="H95" s="42">
        <v>2</v>
      </c>
      <c r="I95" s="22"/>
    </row>
    <row r="96" spans="2:9" ht="17.25" customHeight="1">
      <c r="B96" s="20">
        <f t="shared" si="1"/>
        <v>94</v>
      </c>
      <c r="C96" s="40" t="s">
        <v>322</v>
      </c>
      <c r="D96" s="20" t="s">
        <v>34</v>
      </c>
      <c r="E96" s="22" t="s">
        <v>241</v>
      </c>
      <c r="F96" s="29" t="s">
        <v>323</v>
      </c>
      <c r="G96" s="41" t="s">
        <v>324</v>
      </c>
      <c r="H96" s="42">
        <v>2</v>
      </c>
      <c r="I96" s="22"/>
    </row>
    <row r="97" spans="2:9" ht="18" customHeight="1">
      <c r="B97" s="20">
        <f t="shared" si="1"/>
        <v>95</v>
      </c>
      <c r="C97" s="40" t="s">
        <v>325</v>
      </c>
      <c r="D97" s="20" t="s">
        <v>34</v>
      </c>
      <c r="E97" s="22" t="s">
        <v>241</v>
      </c>
      <c r="F97" s="29" t="s">
        <v>326</v>
      </c>
      <c r="G97" s="41" t="s">
        <v>327</v>
      </c>
      <c r="H97" s="42">
        <v>2</v>
      </c>
      <c r="I97" s="22"/>
    </row>
    <row r="98" spans="2:9" ht="15" customHeight="1">
      <c r="B98" s="20">
        <f t="shared" si="1"/>
        <v>96</v>
      </c>
      <c r="C98" s="40" t="s">
        <v>328</v>
      </c>
      <c r="D98" s="20" t="s">
        <v>34</v>
      </c>
      <c r="E98" s="22" t="s">
        <v>241</v>
      </c>
      <c r="F98" s="29" t="s">
        <v>329</v>
      </c>
      <c r="G98" s="41" t="s">
        <v>330</v>
      </c>
      <c r="H98" s="42">
        <v>2</v>
      </c>
      <c r="I98" s="22"/>
    </row>
    <row r="99" spans="2:9">
      <c r="B99" s="20">
        <f t="shared" si="1"/>
        <v>97</v>
      </c>
      <c r="C99" s="40" t="s">
        <v>331</v>
      </c>
      <c r="D99" s="20" t="s">
        <v>34</v>
      </c>
      <c r="E99" s="22" t="s">
        <v>136</v>
      </c>
      <c r="F99" s="29" t="s">
        <v>332</v>
      </c>
      <c r="G99" s="41" t="s">
        <v>333</v>
      </c>
      <c r="H99" s="39">
        <v>3</v>
      </c>
      <c r="I99" s="22"/>
    </row>
    <row r="100" spans="2:9">
      <c r="B100" s="20">
        <f t="shared" si="1"/>
        <v>98</v>
      </c>
      <c r="C100" s="40" t="s">
        <v>334</v>
      </c>
      <c r="D100" s="20" t="s">
        <v>34</v>
      </c>
      <c r="E100" s="22" t="s">
        <v>136</v>
      </c>
      <c r="F100" s="29" t="s">
        <v>335</v>
      </c>
      <c r="G100" s="41" t="s">
        <v>336</v>
      </c>
      <c r="H100" s="39">
        <v>2</v>
      </c>
      <c r="I100" s="22"/>
    </row>
    <row r="101" spans="2:9" ht="16.5" customHeight="1">
      <c r="B101" s="20">
        <f t="shared" si="1"/>
        <v>99</v>
      </c>
      <c r="C101" s="40" t="s">
        <v>337</v>
      </c>
      <c r="D101" s="20" t="s">
        <v>34</v>
      </c>
      <c r="E101" s="22" t="s">
        <v>338</v>
      </c>
      <c r="F101" s="49" t="s">
        <v>339</v>
      </c>
      <c r="G101" s="50" t="s">
        <v>340</v>
      </c>
      <c r="H101" s="39">
        <v>2</v>
      </c>
      <c r="I101" s="22"/>
    </row>
    <row r="102" spans="2:9" ht="14.25" customHeight="1">
      <c r="B102" s="20">
        <f t="shared" si="1"/>
        <v>100</v>
      </c>
      <c r="C102" s="40" t="s">
        <v>341</v>
      </c>
      <c r="D102" s="20" t="s">
        <v>34</v>
      </c>
      <c r="E102" s="22" t="s">
        <v>338</v>
      </c>
      <c r="F102" s="51" t="s">
        <v>342</v>
      </c>
      <c r="G102" s="47" t="s">
        <v>343</v>
      </c>
      <c r="H102" s="39">
        <v>1</v>
      </c>
      <c r="I102" s="22"/>
    </row>
    <row r="103" spans="2:9">
      <c r="B103" s="20">
        <f t="shared" si="1"/>
        <v>101</v>
      </c>
      <c r="C103" s="40" t="s">
        <v>344</v>
      </c>
      <c r="D103" s="20" t="s">
        <v>34</v>
      </c>
      <c r="E103" s="22" t="s">
        <v>136</v>
      </c>
      <c r="F103" s="29" t="s">
        <v>345</v>
      </c>
      <c r="G103" s="41" t="s">
        <v>346</v>
      </c>
      <c r="H103" s="39">
        <v>2</v>
      </c>
      <c r="I103" s="22"/>
    </row>
    <row r="104" spans="2:9" ht="14.25" customHeight="1">
      <c r="B104" s="20">
        <f t="shared" si="1"/>
        <v>102</v>
      </c>
      <c r="C104" s="40" t="s">
        <v>347</v>
      </c>
      <c r="D104" s="20" t="s">
        <v>34</v>
      </c>
      <c r="E104" s="22" t="s">
        <v>348</v>
      </c>
      <c r="F104" s="29" t="s">
        <v>349</v>
      </c>
      <c r="G104" s="41" t="s">
        <v>350</v>
      </c>
      <c r="H104" s="39">
        <v>8</v>
      </c>
      <c r="I104" s="22"/>
    </row>
    <row r="105" spans="2:9" ht="15" customHeight="1">
      <c r="B105" s="20">
        <f t="shared" si="1"/>
        <v>103</v>
      </c>
      <c r="C105" s="40" t="s">
        <v>351</v>
      </c>
      <c r="D105" s="20" t="s">
        <v>34</v>
      </c>
      <c r="E105" s="22" t="s">
        <v>212</v>
      </c>
      <c r="F105" s="29" t="s">
        <v>342</v>
      </c>
      <c r="G105" s="50" t="s">
        <v>352</v>
      </c>
      <c r="H105" s="39">
        <v>2</v>
      </c>
      <c r="I105" s="22"/>
    </row>
    <row r="106" spans="2:9" ht="14.25" customHeight="1">
      <c r="B106" s="20">
        <f t="shared" si="1"/>
        <v>104</v>
      </c>
      <c r="C106" s="40" t="s">
        <v>353</v>
      </c>
      <c r="D106" s="20" t="s">
        <v>34</v>
      </c>
      <c r="E106" s="22" t="s">
        <v>212</v>
      </c>
      <c r="F106" s="29" t="s">
        <v>342</v>
      </c>
      <c r="G106" s="50" t="s">
        <v>354</v>
      </c>
      <c r="H106" s="39">
        <v>8</v>
      </c>
      <c r="I106" s="22"/>
    </row>
    <row r="107" spans="2:9">
      <c r="B107" s="20">
        <f t="shared" si="1"/>
        <v>105</v>
      </c>
      <c r="C107" s="40" t="s">
        <v>355</v>
      </c>
      <c r="D107" s="20" t="s">
        <v>34</v>
      </c>
      <c r="E107" s="22" t="s">
        <v>241</v>
      </c>
      <c r="F107" s="29" t="s">
        <v>356</v>
      </c>
      <c r="G107" s="41" t="s">
        <v>357</v>
      </c>
      <c r="H107" s="42">
        <v>2</v>
      </c>
      <c r="I107" s="22"/>
    </row>
    <row r="108" spans="2:9">
      <c r="B108" s="20">
        <f t="shared" si="1"/>
        <v>106</v>
      </c>
      <c r="C108" s="40" t="s">
        <v>358</v>
      </c>
      <c r="D108" s="20" t="s">
        <v>34</v>
      </c>
      <c r="E108" s="22" t="s">
        <v>241</v>
      </c>
      <c r="F108" s="29" t="s">
        <v>359</v>
      </c>
      <c r="G108" s="41" t="s">
        <v>360</v>
      </c>
      <c r="H108" s="42">
        <v>2</v>
      </c>
      <c r="I108" s="22"/>
    </row>
    <row r="109" spans="2:9" ht="16.5" customHeight="1">
      <c r="B109" s="20">
        <f t="shared" si="1"/>
        <v>107</v>
      </c>
      <c r="C109" s="40" t="s">
        <v>361</v>
      </c>
      <c r="D109" s="20" t="s">
        <v>34</v>
      </c>
      <c r="E109" s="22" t="s">
        <v>241</v>
      </c>
      <c r="F109" s="29" t="s">
        <v>362</v>
      </c>
      <c r="G109" s="41" t="s">
        <v>363</v>
      </c>
      <c r="H109" s="42">
        <v>2</v>
      </c>
      <c r="I109" s="22"/>
    </row>
    <row r="110" spans="2:9">
      <c r="B110" s="20">
        <f t="shared" si="1"/>
        <v>108</v>
      </c>
      <c r="C110" s="40" t="s">
        <v>364</v>
      </c>
      <c r="D110" s="20" t="s">
        <v>131</v>
      </c>
      <c r="E110" s="22" t="s">
        <v>365</v>
      </c>
      <c r="F110" s="29" t="s">
        <v>366</v>
      </c>
      <c r="G110" s="41" t="s">
        <v>367</v>
      </c>
      <c r="H110" s="42">
        <v>50</v>
      </c>
      <c r="I110" s="22"/>
    </row>
    <row r="111" spans="2:9">
      <c r="B111" s="20">
        <f t="shared" si="1"/>
        <v>109</v>
      </c>
      <c r="C111" s="40" t="s">
        <v>368</v>
      </c>
      <c r="D111" s="20" t="s">
        <v>131</v>
      </c>
      <c r="E111" s="22" t="s">
        <v>365</v>
      </c>
      <c r="F111" s="29" t="s">
        <v>369</v>
      </c>
      <c r="G111" s="41" t="s">
        <v>370</v>
      </c>
      <c r="H111" s="39">
        <v>40</v>
      </c>
      <c r="I111" s="22"/>
    </row>
    <row r="112" spans="2:9">
      <c r="B112" s="20">
        <f t="shared" si="1"/>
        <v>110</v>
      </c>
      <c r="C112" s="40" t="s">
        <v>371</v>
      </c>
      <c r="D112" s="20" t="s">
        <v>131</v>
      </c>
      <c r="E112" s="22" t="s">
        <v>365</v>
      </c>
      <c r="F112" s="29" t="s">
        <v>372</v>
      </c>
      <c r="G112" s="41" t="s">
        <v>373</v>
      </c>
      <c r="H112" s="42">
        <v>1</v>
      </c>
      <c r="I112" s="22"/>
    </row>
    <row r="113" spans="2:9">
      <c r="B113" s="20">
        <f t="shared" si="1"/>
        <v>111</v>
      </c>
      <c r="C113" s="40" t="s">
        <v>374</v>
      </c>
      <c r="D113" s="20" t="s">
        <v>131</v>
      </c>
      <c r="E113" s="22" t="s">
        <v>365</v>
      </c>
      <c r="F113" s="29" t="s">
        <v>375</v>
      </c>
      <c r="G113" s="41" t="s">
        <v>376</v>
      </c>
      <c r="H113" s="42">
        <v>50</v>
      </c>
      <c r="I113" s="22"/>
    </row>
    <row r="114" spans="2:9">
      <c r="B114" s="20">
        <f t="shared" si="1"/>
        <v>112</v>
      </c>
      <c r="C114" s="40" t="s">
        <v>377</v>
      </c>
      <c r="D114" s="20" t="s">
        <v>131</v>
      </c>
      <c r="E114" s="22" t="s">
        <v>365</v>
      </c>
      <c r="F114" s="29" t="s">
        <v>378</v>
      </c>
      <c r="G114" s="41" t="s">
        <v>379</v>
      </c>
      <c r="H114" s="42">
        <v>1</v>
      </c>
      <c r="I114" s="22"/>
    </row>
    <row r="115" spans="2:9">
      <c r="B115" s="20">
        <f t="shared" si="1"/>
        <v>113</v>
      </c>
      <c r="C115" s="40" t="s">
        <v>380</v>
      </c>
      <c r="D115" s="20" t="s">
        <v>131</v>
      </c>
      <c r="E115" s="22" t="s">
        <v>365</v>
      </c>
      <c r="F115" s="29" t="s">
        <v>381</v>
      </c>
      <c r="G115" s="41" t="s">
        <v>382</v>
      </c>
      <c r="H115" s="39">
        <v>30</v>
      </c>
      <c r="I115" s="22"/>
    </row>
    <row r="116" spans="2:9">
      <c r="B116" s="20">
        <f t="shared" si="1"/>
        <v>114</v>
      </c>
      <c r="C116" s="40" t="s">
        <v>383</v>
      </c>
      <c r="D116" s="20" t="s">
        <v>131</v>
      </c>
      <c r="E116" s="22" t="s">
        <v>365</v>
      </c>
      <c r="F116" s="29" t="s">
        <v>384</v>
      </c>
      <c r="G116" s="41" t="s">
        <v>385</v>
      </c>
      <c r="H116" s="42">
        <v>50</v>
      </c>
      <c r="I116" s="22"/>
    </row>
    <row r="117" spans="2:9">
      <c r="B117" s="20">
        <f t="shared" si="1"/>
        <v>115</v>
      </c>
      <c r="C117" s="40" t="s">
        <v>386</v>
      </c>
      <c r="D117" s="20" t="s">
        <v>131</v>
      </c>
      <c r="E117" s="22" t="s">
        <v>365</v>
      </c>
      <c r="F117" s="29" t="s">
        <v>387</v>
      </c>
      <c r="G117" s="41" t="s">
        <v>388</v>
      </c>
      <c r="H117" s="42">
        <v>50</v>
      </c>
      <c r="I117" s="22"/>
    </row>
    <row r="118" spans="2:9">
      <c r="B118" s="20">
        <f t="shared" si="1"/>
        <v>116</v>
      </c>
      <c r="C118" s="40" t="s">
        <v>389</v>
      </c>
      <c r="D118" s="20" t="s">
        <v>131</v>
      </c>
      <c r="E118" s="22" t="s">
        <v>365</v>
      </c>
      <c r="F118" s="29" t="s">
        <v>390</v>
      </c>
      <c r="G118" s="41" t="s">
        <v>391</v>
      </c>
      <c r="H118" s="42">
        <v>20</v>
      </c>
      <c r="I118" s="22"/>
    </row>
    <row r="119" spans="2:9">
      <c r="B119" s="20">
        <f t="shared" si="1"/>
        <v>117</v>
      </c>
      <c r="C119" s="40" t="s">
        <v>392</v>
      </c>
      <c r="D119" s="20" t="s">
        <v>131</v>
      </c>
      <c r="E119" s="22" t="s">
        <v>136</v>
      </c>
      <c r="F119" s="29" t="s">
        <v>390</v>
      </c>
      <c r="G119" s="41" t="s">
        <v>393</v>
      </c>
      <c r="H119" s="42">
        <v>20</v>
      </c>
      <c r="I119" s="22"/>
    </row>
    <row r="120" spans="2:9">
      <c r="B120" s="20">
        <f t="shared" si="1"/>
        <v>118</v>
      </c>
      <c r="C120" s="40" t="s">
        <v>394</v>
      </c>
      <c r="D120" s="20" t="s">
        <v>131</v>
      </c>
      <c r="E120" s="22" t="s">
        <v>136</v>
      </c>
      <c r="F120" s="29" t="s">
        <v>390</v>
      </c>
      <c r="G120" s="41" t="s">
        <v>395</v>
      </c>
      <c r="H120" s="42">
        <v>20</v>
      </c>
      <c r="I120" s="22"/>
    </row>
    <row r="121" spans="2:9">
      <c r="B121" s="20">
        <f t="shared" si="1"/>
        <v>119</v>
      </c>
      <c r="C121" s="40" t="s">
        <v>396</v>
      </c>
      <c r="D121" s="20" t="s">
        <v>34</v>
      </c>
      <c r="E121" s="22" t="s">
        <v>136</v>
      </c>
      <c r="F121" s="29" t="s">
        <v>397</v>
      </c>
      <c r="G121" s="41" t="s">
        <v>398</v>
      </c>
      <c r="H121" s="42">
        <v>10</v>
      </c>
      <c r="I121" s="22"/>
    </row>
    <row r="122" spans="2:9">
      <c r="B122" s="20">
        <f t="shared" si="1"/>
        <v>120</v>
      </c>
      <c r="C122" s="40" t="s">
        <v>399</v>
      </c>
      <c r="D122" s="20" t="s">
        <v>34</v>
      </c>
      <c r="E122" s="22" t="s">
        <v>136</v>
      </c>
      <c r="F122" s="29" t="s">
        <v>400</v>
      </c>
      <c r="G122" s="41" t="s">
        <v>401</v>
      </c>
      <c r="H122" s="42">
        <v>10</v>
      </c>
      <c r="I122" s="22"/>
    </row>
    <row r="123" spans="2:9">
      <c r="B123" s="20">
        <f t="shared" si="1"/>
        <v>121</v>
      </c>
      <c r="C123" s="40" t="s">
        <v>402</v>
      </c>
      <c r="D123" s="20" t="s">
        <v>34</v>
      </c>
      <c r="E123" s="22" t="s">
        <v>136</v>
      </c>
      <c r="F123" s="29" t="s">
        <v>403</v>
      </c>
      <c r="G123" s="41" t="s">
        <v>404</v>
      </c>
      <c r="H123" s="42">
        <v>10</v>
      </c>
      <c r="I123" s="22"/>
    </row>
    <row r="124" spans="2:9">
      <c r="B124" s="20">
        <f t="shared" si="1"/>
        <v>122</v>
      </c>
      <c r="C124" s="40" t="s">
        <v>405</v>
      </c>
      <c r="D124" s="20" t="s">
        <v>34</v>
      </c>
      <c r="E124" s="22" t="s">
        <v>136</v>
      </c>
      <c r="F124" s="29" t="s">
        <v>406</v>
      </c>
      <c r="G124" s="41" t="s">
        <v>407</v>
      </c>
      <c r="H124" s="42">
        <v>10</v>
      </c>
      <c r="I124" s="22"/>
    </row>
    <row r="125" spans="2:9">
      <c r="B125" s="20">
        <f t="shared" si="1"/>
        <v>123</v>
      </c>
      <c r="C125" s="40" t="s">
        <v>408</v>
      </c>
      <c r="D125" s="20" t="s">
        <v>34</v>
      </c>
      <c r="E125" s="22" t="s">
        <v>136</v>
      </c>
      <c r="F125" s="29" t="s">
        <v>409</v>
      </c>
      <c r="G125" s="41" t="s">
        <v>410</v>
      </c>
      <c r="H125" s="42">
        <v>10</v>
      </c>
      <c r="I125" s="22"/>
    </row>
    <row r="126" spans="2:9">
      <c r="B126" s="20">
        <f t="shared" si="1"/>
        <v>124</v>
      </c>
      <c r="C126" s="40" t="s">
        <v>411</v>
      </c>
      <c r="D126" s="20" t="s">
        <v>34</v>
      </c>
      <c r="E126" s="22" t="s">
        <v>136</v>
      </c>
      <c r="F126" s="29" t="s">
        <v>412</v>
      </c>
      <c r="G126" s="41" t="s">
        <v>413</v>
      </c>
      <c r="H126" s="42">
        <v>1</v>
      </c>
      <c r="I126" s="22"/>
    </row>
    <row r="127" spans="2:9">
      <c r="B127" s="20">
        <f t="shared" si="1"/>
        <v>125</v>
      </c>
      <c r="C127" s="40" t="s">
        <v>414</v>
      </c>
      <c r="D127" s="20" t="s">
        <v>34</v>
      </c>
      <c r="E127" s="22" t="s">
        <v>136</v>
      </c>
      <c r="F127" s="29" t="s">
        <v>415</v>
      </c>
      <c r="G127" s="41" t="s">
        <v>416</v>
      </c>
      <c r="H127" s="42">
        <v>1</v>
      </c>
      <c r="I127" s="22"/>
    </row>
    <row r="128" spans="2:9">
      <c r="B128" s="20">
        <f t="shared" si="1"/>
        <v>126</v>
      </c>
      <c r="C128" s="40" t="s">
        <v>417</v>
      </c>
      <c r="D128" s="20" t="s">
        <v>34</v>
      </c>
      <c r="E128" s="22" t="s">
        <v>136</v>
      </c>
      <c r="F128" s="29" t="s">
        <v>418</v>
      </c>
      <c r="G128" s="41" t="s">
        <v>419</v>
      </c>
      <c r="H128" s="42">
        <v>1</v>
      </c>
      <c r="I128" s="22"/>
    </row>
    <row r="129" spans="2:9">
      <c r="B129" s="20">
        <f t="shared" si="1"/>
        <v>127</v>
      </c>
      <c r="C129" s="40" t="s">
        <v>420</v>
      </c>
      <c r="D129" s="20" t="s">
        <v>34</v>
      </c>
      <c r="E129" s="22" t="s">
        <v>136</v>
      </c>
      <c r="F129" s="29" t="s">
        <v>421</v>
      </c>
      <c r="G129" s="41" t="s">
        <v>422</v>
      </c>
      <c r="H129" s="42">
        <v>1</v>
      </c>
      <c r="I129" s="22"/>
    </row>
    <row r="130" spans="2:9" s="56" customFormat="1">
      <c r="B130" s="20">
        <f t="shared" si="1"/>
        <v>128</v>
      </c>
      <c r="C130" s="21" t="s">
        <v>423</v>
      </c>
      <c r="D130" s="52" t="s">
        <v>131</v>
      </c>
      <c r="E130" s="53" t="s">
        <v>424</v>
      </c>
      <c r="F130" s="54" t="s">
        <v>425</v>
      </c>
      <c r="G130" s="54"/>
      <c r="H130" s="55">
        <v>10</v>
      </c>
      <c r="I130" s="53"/>
    </row>
    <row r="131" spans="2:9" s="56" customFormat="1">
      <c r="B131" s="20">
        <f t="shared" si="1"/>
        <v>129</v>
      </c>
      <c r="C131" s="21" t="s">
        <v>426</v>
      </c>
      <c r="D131" s="52" t="s">
        <v>131</v>
      </c>
      <c r="E131" s="53" t="s">
        <v>424</v>
      </c>
      <c r="F131" s="54" t="s">
        <v>427</v>
      </c>
      <c r="G131" s="54"/>
      <c r="H131" s="55">
        <v>10</v>
      </c>
      <c r="I131" s="53"/>
    </row>
    <row r="132" spans="2:9">
      <c r="B132" s="20">
        <f t="shared" si="1"/>
        <v>130</v>
      </c>
      <c r="C132" s="40" t="s">
        <v>428</v>
      </c>
      <c r="D132" s="20" t="s">
        <v>131</v>
      </c>
      <c r="E132" s="22" t="s">
        <v>48</v>
      </c>
      <c r="F132" s="57" t="s">
        <v>429</v>
      </c>
      <c r="G132" s="57" t="s">
        <v>430</v>
      </c>
      <c r="H132" s="39">
        <v>30</v>
      </c>
      <c r="I132" s="22"/>
    </row>
    <row r="133" spans="2:9">
      <c r="B133" s="20">
        <f t="shared" ref="B133:B154" si="2">B132+1</f>
        <v>131</v>
      </c>
      <c r="C133" s="40" t="s">
        <v>431</v>
      </c>
      <c r="D133" s="20" t="s">
        <v>131</v>
      </c>
      <c r="E133" s="22" t="s">
        <v>48</v>
      </c>
      <c r="F133" s="57" t="s">
        <v>432</v>
      </c>
      <c r="G133" s="57" t="s">
        <v>433</v>
      </c>
      <c r="H133" s="58">
        <v>1</v>
      </c>
      <c r="I133" s="22"/>
    </row>
    <row r="134" spans="2:9">
      <c r="B134" s="20">
        <f t="shared" si="2"/>
        <v>132</v>
      </c>
      <c r="C134" s="40" t="s">
        <v>434</v>
      </c>
      <c r="D134" s="20" t="s">
        <v>131</v>
      </c>
      <c r="E134" s="22" t="s">
        <v>48</v>
      </c>
      <c r="F134" s="57" t="s">
        <v>435</v>
      </c>
      <c r="G134" s="57" t="s">
        <v>436</v>
      </c>
      <c r="H134" s="58">
        <v>1</v>
      </c>
      <c r="I134" s="22"/>
    </row>
    <row r="135" spans="2:9">
      <c r="B135" s="20">
        <f t="shared" si="2"/>
        <v>133</v>
      </c>
      <c r="C135" s="40" t="s">
        <v>437</v>
      </c>
      <c r="D135" s="20" t="s">
        <v>131</v>
      </c>
      <c r="E135" s="22" t="s">
        <v>438</v>
      </c>
      <c r="F135" s="45" t="s">
        <v>439</v>
      </c>
      <c r="G135" s="41"/>
      <c r="H135" s="42">
        <v>50</v>
      </c>
      <c r="I135" s="22"/>
    </row>
    <row r="136" spans="2:9">
      <c r="B136" s="20">
        <f t="shared" si="2"/>
        <v>134</v>
      </c>
      <c r="C136" s="40" t="s">
        <v>440</v>
      </c>
      <c r="D136" s="20" t="s">
        <v>131</v>
      </c>
      <c r="E136" s="22" t="s">
        <v>438</v>
      </c>
      <c r="F136" s="45" t="s">
        <v>441</v>
      </c>
      <c r="G136" s="41"/>
      <c r="H136" s="42">
        <v>1</v>
      </c>
      <c r="I136" s="22"/>
    </row>
    <row r="137" spans="2:9">
      <c r="B137" s="20">
        <f t="shared" si="2"/>
        <v>135</v>
      </c>
      <c r="C137" s="40" t="s">
        <v>442</v>
      </c>
      <c r="D137" s="20" t="s">
        <v>131</v>
      </c>
      <c r="E137" s="22" t="s">
        <v>438</v>
      </c>
      <c r="F137" s="45" t="s">
        <v>443</v>
      </c>
      <c r="G137" s="41"/>
      <c r="H137" s="42">
        <v>1</v>
      </c>
      <c r="I137" s="22"/>
    </row>
    <row r="138" spans="2:9">
      <c r="B138" s="20">
        <f t="shared" si="2"/>
        <v>136</v>
      </c>
      <c r="C138" s="40" t="s">
        <v>444</v>
      </c>
      <c r="D138" s="20" t="s">
        <v>131</v>
      </c>
      <c r="E138" s="22" t="s">
        <v>438</v>
      </c>
      <c r="F138" s="45" t="s">
        <v>445</v>
      </c>
      <c r="G138" s="41"/>
      <c r="H138" s="42">
        <v>1</v>
      </c>
      <c r="I138" s="22"/>
    </row>
    <row r="139" spans="2:9">
      <c r="B139" s="20">
        <f t="shared" si="2"/>
        <v>137</v>
      </c>
      <c r="C139" s="40" t="s">
        <v>446</v>
      </c>
      <c r="D139" s="20" t="s">
        <v>34</v>
      </c>
      <c r="E139" s="22" t="s">
        <v>447</v>
      </c>
      <c r="F139" s="45" t="s">
        <v>448</v>
      </c>
      <c r="G139" s="41" t="s">
        <v>449</v>
      </c>
      <c r="H139" s="42">
        <v>1</v>
      </c>
      <c r="I139" s="22"/>
    </row>
    <row r="140" spans="2:9" ht="18.75" customHeight="1">
      <c r="B140" s="20">
        <f t="shared" si="2"/>
        <v>138</v>
      </c>
      <c r="C140" s="40" t="s">
        <v>450</v>
      </c>
      <c r="D140" s="20" t="s">
        <v>34</v>
      </c>
      <c r="E140" s="22" t="s">
        <v>447</v>
      </c>
      <c r="F140" s="45" t="s">
        <v>451</v>
      </c>
      <c r="G140" s="41" t="s">
        <v>452</v>
      </c>
      <c r="H140" s="42">
        <v>1</v>
      </c>
      <c r="I140" s="22"/>
    </row>
    <row r="141" spans="2:9" ht="11.25" customHeight="1">
      <c r="B141" s="20">
        <f t="shared" si="2"/>
        <v>139</v>
      </c>
      <c r="C141" s="40" t="s">
        <v>453</v>
      </c>
      <c r="D141" s="20" t="s">
        <v>34</v>
      </c>
      <c r="E141" s="22" t="s">
        <v>447</v>
      </c>
      <c r="F141" s="45" t="s">
        <v>454</v>
      </c>
      <c r="G141" s="41" t="s">
        <v>455</v>
      </c>
      <c r="H141" s="42">
        <v>2</v>
      </c>
      <c r="I141" s="22"/>
    </row>
    <row r="142" spans="2:9" ht="15.75" customHeight="1">
      <c r="B142" s="20">
        <f t="shared" si="2"/>
        <v>140</v>
      </c>
      <c r="C142" s="40" t="s">
        <v>456</v>
      </c>
      <c r="D142" s="20" t="s">
        <v>34</v>
      </c>
      <c r="E142" s="22" t="s">
        <v>447</v>
      </c>
      <c r="F142" s="45" t="s">
        <v>457</v>
      </c>
      <c r="G142" s="41" t="s">
        <v>458</v>
      </c>
      <c r="H142" s="39">
        <v>2</v>
      </c>
      <c r="I142" s="22"/>
    </row>
    <row r="143" spans="2:9" ht="11.25" customHeight="1">
      <c r="B143" s="20">
        <f t="shared" si="2"/>
        <v>141</v>
      </c>
      <c r="C143" s="40" t="s">
        <v>459</v>
      </c>
      <c r="D143" s="20" t="s">
        <v>34</v>
      </c>
      <c r="E143" s="22" t="s">
        <v>447</v>
      </c>
      <c r="F143" s="29" t="s">
        <v>460</v>
      </c>
      <c r="G143" s="41" t="s">
        <v>461</v>
      </c>
      <c r="H143" s="39">
        <v>2</v>
      </c>
      <c r="I143" s="22"/>
    </row>
    <row r="144" spans="2:9">
      <c r="B144" s="20">
        <f t="shared" si="2"/>
        <v>142</v>
      </c>
      <c r="C144" s="40" t="s">
        <v>462</v>
      </c>
      <c r="D144" s="20" t="s">
        <v>34</v>
      </c>
      <c r="E144" s="22" t="s">
        <v>438</v>
      </c>
      <c r="F144" s="59" t="s">
        <v>342</v>
      </c>
      <c r="G144" s="45" t="s">
        <v>463</v>
      </c>
      <c r="H144" s="39">
        <v>1</v>
      </c>
      <c r="I144" s="22"/>
    </row>
    <row r="145" spans="2:9">
      <c r="B145" s="20">
        <f t="shared" si="2"/>
        <v>143</v>
      </c>
      <c r="C145" s="40" t="s">
        <v>464</v>
      </c>
      <c r="D145" s="20" t="s">
        <v>131</v>
      </c>
      <c r="E145" s="22"/>
      <c r="F145" s="59"/>
      <c r="G145" s="59"/>
      <c r="H145" s="39">
        <v>150</v>
      </c>
      <c r="I145" s="22"/>
    </row>
    <row r="146" spans="2:9">
      <c r="B146" s="20">
        <f t="shared" si="2"/>
        <v>144</v>
      </c>
      <c r="C146" s="40" t="s">
        <v>465</v>
      </c>
      <c r="D146" s="20" t="s">
        <v>131</v>
      </c>
      <c r="E146" s="22"/>
      <c r="F146" s="59"/>
      <c r="G146" s="59"/>
      <c r="H146" s="39">
        <v>150</v>
      </c>
      <c r="I146" s="22"/>
    </row>
    <row r="147" spans="2:9">
      <c r="B147" s="20">
        <f t="shared" si="2"/>
        <v>145</v>
      </c>
      <c r="C147" s="40" t="s">
        <v>466</v>
      </c>
      <c r="D147" s="20" t="s">
        <v>131</v>
      </c>
      <c r="E147" s="22"/>
      <c r="F147" s="59"/>
      <c r="G147" s="59"/>
      <c r="H147" s="39">
        <v>5</v>
      </c>
      <c r="I147" s="22"/>
    </row>
    <row r="148" spans="2:9">
      <c r="B148" s="20">
        <f t="shared" si="2"/>
        <v>146</v>
      </c>
      <c r="C148" s="40" t="s">
        <v>467</v>
      </c>
      <c r="D148" s="20" t="s">
        <v>131</v>
      </c>
      <c r="E148" s="22"/>
      <c r="F148" s="59"/>
      <c r="G148" s="59"/>
      <c r="H148" s="39">
        <v>10</v>
      </c>
      <c r="I148" s="22"/>
    </row>
    <row r="149" spans="2:9">
      <c r="B149" s="20">
        <f t="shared" si="2"/>
        <v>147</v>
      </c>
      <c r="C149" s="40" t="s">
        <v>468</v>
      </c>
      <c r="D149" s="20" t="s">
        <v>131</v>
      </c>
      <c r="E149" s="22"/>
      <c r="F149" s="59"/>
      <c r="G149" s="59"/>
      <c r="H149" s="39">
        <v>100</v>
      </c>
      <c r="I149" s="22"/>
    </row>
    <row r="150" spans="2:9">
      <c r="B150" s="20">
        <f t="shared" si="2"/>
        <v>148</v>
      </c>
      <c r="C150" s="40" t="s">
        <v>469</v>
      </c>
      <c r="D150" s="20" t="s">
        <v>131</v>
      </c>
      <c r="E150" s="22"/>
      <c r="F150" s="59"/>
      <c r="G150" s="59"/>
      <c r="H150" s="39">
        <v>20</v>
      </c>
      <c r="I150" s="22"/>
    </row>
    <row r="151" spans="2:9">
      <c r="B151" s="20">
        <f t="shared" si="2"/>
        <v>149</v>
      </c>
      <c r="C151" s="40" t="s">
        <v>470</v>
      </c>
      <c r="D151" s="20" t="s">
        <v>471</v>
      </c>
      <c r="E151" s="22"/>
      <c r="F151" s="59"/>
      <c r="G151" s="59"/>
      <c r="H151" s="39">
        <v>4</v>
      </c>
      <c r="I151" s="22"/>
    </row>
    <row r="152" spans="2:9">
      <c r="B152" s="20">
        <f t="shared" si="2"/>
        <v>150</v>
      </c>
      <c r="C152" s="40" t="s">
        <v>472</v>
      </c>
      <c r="D152" s="20" t="s">
        <v>34</v>
      </c>
      <c r="E152" s="20"/>
      <c r="F152" s="60"/>
      <c r="G152" s="60"/>
      <c r="H152" s="61">
        <v>1</v>
      </c>
      <c r="I152" s="20"/>
    </row>
    <row r="153" spans="2:9">
      <c r="B153" s="20">
        <f t="shared" si="2"/>
        <v>151</v>
      </c>
      <c r="C153" s="40" t="s">
        <v>473</v>
      </c>
      <c r="D153" s="20" t="s">
        <v>474</v>
      </c>
      <c r="E153" s="20"/>
      <c r="F153" s="60"/>
      <c r="G153" s="60"/>
      <c r="H153" s="61">
        <v>2</v>
      </c>
      <c r="I153" s="20"/>
    </row>
    <row r="154" spans="2:9">
      <c r="B154" s="20">
        <f t="shared" si="2"/>
        <v>152</v>
      </c>
      <c r="C154" s="40" t="s">
        <v>475</v>
      </c>
      <c r="D154" s="20" t="s">
        <v>131</v>
      </c>
      <c r="E154" s="20"/>
      <c r="F154" s="60"/>
      <c r="G154" s="60"/>
      <c r="H154" s="61">
        <v>20</v>
      </c>
      <c r="I154" s="20"/>
    </row>
    <row r="155" spans="2:9">
      <c r="H155" s="39" t="s">
        <v>476</v>
      </c>
      <c r="I155" s="22">
        <f>SUM(I3:I154)</f>
        <v>0</v>
      </c>
    </row>
    <row r="156" spans="2:9">
      <c r="H156" s="39" t="s">
        <v>477</v>
      </c>
      <c r="I156" s="20">
        <f>I155*1.2</f>
        <v>0</v>
      </c>
    </row>
    <row r="158" spans="2:9">
      <c r="C158" s="62"/>
    </row>
    <row r="159" spans="2:9">
      <c r="C159" s="62"/>
    </row>
    <row r="160" spans="2:9">
      <c r="C160" s="62"/>
    </row>
    <row r="161" spans="1:3">
      <c r="C161" s="62"/>
    </row>
    <row r="162" spans="1:3">
      <c r="A162" s="62"/>
      <c r="C162" s="62"/>
    </row>
    <row r="163" spans="1:3">
      <c r="A163" s="62"/>
      <c r="C163" s="62"/>
    </row>
    <row r="164" spans="1:3">
      <c r="A164" s="62"/>
      <c r="C164" s="62"/>
    </row>
    <row r="165" spans="1:3">
      <c r="A165" s="62"/>
      <c r="C165" s="62"/>
    </row>
    <row r="166" spans="1:3">
      <c r="A166" s="62"/>
      <c r="C166" s="62"/>
    </row>
    <row r="167" spans="1:3">
      <c r="A167" s="62"/>
      <c r="C167" s="62"/>
    </row>
    <row r="168" spans="1:3">
      <c r="A168" s="62"/>
      <c r="C168" s="62"/>
    </row>
    <row r="169" spans="1:3">
      <c r="A169" s="62"/>
      <c r="C169" s="62"/>
    </row>
    <row r="170" spans="1:3">
      <c r="A170" s="62"/>
      <c r="C170" s="62"/>
    </row>
    <row r="171" spans="1:3">
      <c r="A171" s="62"/>
      <c r="C171" s="62"/>
    </row>
    <row r="172" spans="1:3">
      <c r="A172" s="62"/>
      <c r="C172" s="62"/>
    </row>
    <row r="173" spans="1:3">
      <c r="A173" s="62"/>
      <c r="C173" s="62"/>
    </row>
    <row r="174" spans="1:3">
      <c r="A174" s="62"/>
      <c r="C174" s="62"/>
    </row>
    <row r="175" spans="1:3">
      <c r="A175" s="62"/>
      <c r="C175" s="62"/>
    </row>
    <row r="176" spans="1:3">
      <c r="A176" s="62"/>
      <c r="C176" s="62"/>
    </row>
    <row r="177" spans="1:3">
      <c r="A177" s="62"/>
      <c r="C177" s="62"/>
    </row>
    <row r="178" spans="1:3">
      <c r="A178" s="62"/>
      <c r="C178" s="62"/>
    </row>
    <row r="179" spans="1:3">
      <c r="A179" s="62"/>
      <c r="C179" s="62"/>
    </row>
    <row r="180" spans="1:3">
      <c r="A180" s="62"/>
      <c r="C180" s="62"/>
    </row>
    <row r="181" spans="1:3">
      <c r="A181" s="62"/>
      <c r="C181" s="62"/>
    </row>
    <row r="182" spans="1:3">
      <c r="A182" s="62"/>
      <c r="C182" s="62"/>
    </row>
    <row r="183" spans="1:3">
      <c r="A183" s="62"/>
      <c r="C183" s="62"/>
    </row>
    <row r="184" spans="1:3">
      <c r="A184" s="62"/>
      <c r="C184" s="62"/>
    </row>
    <row r="185" spans="1:3">
      <c r="A185" s="62"/>
      <c r="C185" s="62"/>
    </row>
    <row r="186" spans="1:3">
      <c r="A186" s="62"/>
      <c r="C186" s="62"/>
    </row>
    <row r="187" spans="1:3">
      <c r="A187" s="62"/>
      <c r="C187" s="62"/>
    </row>
    <row r="188" spans="1:3">
      <c r="A188" s="62"/>
      <c r="C188" s="62"/>
    </row>
    <row r="189" spans="1:3">
      <c r="A189" s="62"/>
      <c r="C189" s="62"/>
    </row>
    <row r="190" spans="1:3">
      <c r="A190" s="62"/>
    </row>
    <row r="191" spans="1:3">
      <c r="A191" s="62"/>
    </row>
    <row r="192" spans="1:3">
      <c r="A192" s="62"/>
    </row>
    <row r="193" spans="1:1">
      <c r="A193" s="62"/>
    </row>
  </sheetData>
  <autoFilter ref="B2:H154"/>
  <conditionalFormatting sqref="C1:C104857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1" fitToHeight="5" orientation="portrait" r:id="rId1"/>
  <headerFooter differentOddEven="1" differentFirst="1"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Образац понуде</vt:lpstr>
      <vt:lpstr> Потрошни материјал </vt:lpstr>
      <vt:lpstr>list</vt:lpstr>
      <vt:lpstr>'Образац понуде'!Print_Area</vt:lpstr>
      <vt:lpstr>' Потрошни материјал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Babic</dc:creator>
  <cp:keywords>Без ограничења/Unrestricted</cp:keywords>
  <cp:lastModifiedBy>Darinka Sarac</cp:lastModifiedBy>
  <cp:lastPrinted>2017-03-21T15:10:42Z</cp:lastPrinted>
  <dcterms:created xsi:type="dcterms:W3CDTF">2014-11-28T11:36:42Z</dcterms:created>
  <dcterms:modified xsi:type="dcterms:W3CDTF">2026-08-10T12:02:08Z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6df204dc-967c-43dc-bb98-814dc4daa44e</vt:lpwstr>
  </property>
  <property fmtid="{D5CDD505-2E9C-101B-9397-08002B2CF9AE}" pid="3" name="NISKlasifikacija">
    <vt:lpwstr>Bez-ogranicenja-Unrestricted</vt:lpwstr>
  </property>
  <property fmtid="{D5CDD505-2E9C-101B-9397-08002B2CF9AE}" pid="4" name="Klasifikacija">
    <vt:lpwstr>Bez-ogranicenja-Unrestricted</vt:lpwstr>
  </property>
</Properties>
</file>